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11" sheetId="14" r:id="rId1"/>
    <sheet name="код" sheetId="37" r:id="rId2"/>
    <sheet name="ВСЕ_" sheetId="3" r:id="rId3"/>
    <sheet name="34" sheetId="38" r:id="rId4"/>
    <sheet name="52" sheetId="80" r:id="rId5"/>
    <sheet name="71 (97)" sheetId="79" r:id="rId6"/>
    <sheet name="74" sheetId="78" r:id="rId7"/>
    <sheet name="Лист2" sheetId="77" r:id="rId8"/>
    <sheet name="Лист1" sheetId="76" r:id="rId9"/>
  </sheets>
  <definedNames>
    <definedName name="_xlnm._FilterDatabase" localSheetId="3" hidden="1">'34'!$A$6:$O$195</definedName>
    <definedName name="_xlnm._FilterDatabase" localSheetId="2" hidden="1">ВСЕ_!$A$10:$O$230</definedName>
    <definedName name="Z_F67B1EE8_A6ED_4279_9371_B9D6937B0F80_.wvu.FilterData" localSheetId="2" hidden="1">ВСЕ_!$A$10:$O$10</definedName>
    <definedName name="Z_F67B1EE8_A6ED_4279_9371_B9D6937B0F80_.wvu.PrintArea" localSheetId="0" hidden="1">'300011'!$B$1:$BC$21</definedName>
    <definedName name="Z_F67B1EE8_A6ED_4279_9371_B9D6937B0F80_.wvu.PrintTitles" localSheetId="0" hidden="1">'300011'!$B:$B,'300011'!$1:$9</definedName>
    <definedName name="_xlnm.Print_Titles" localSheetId="0">'300011'!$B:$B,'300011'!$1:$9</definedName>
    <definedName name="_xlnm.Print_Area" localSheetId="0">'300011'!$A$1:$BC$39</definedName>
    <definedName name="_xlnm.Print_Area" localSheetId="3">'34'!$A$1:$O$197</definedName>
    <definedName name="_xlnm.Print_Area" localSheetId="2">ВСЕ_!$A$1:$O$230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29" i="7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7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0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3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30" i="3"/>
  <c r="M230"/>
  <c r="O230" s="1"/>
  <c r="N229"/>
  <c r="M229"/>
  <c r="O229" s="1"/>
  <c r="N228"/>
  <c r="M228"/>
  <c r="O228" s="1"/>
  <c r="N227"/>
  <c r="O227" s="1"/>
  <c r="M227"/>
  <c r="N226"/>
  <c r="M226"/>
  <c r="O226" s="1"/>
  <c r="N225"/>
  <c r="M225"/>
  <c r="O225" s="1"/>
  <c r="N224"/>
  <c r="M224"/>
  <c r="O224" s="1"/>
  <c r="N223"/>
  <c r="O223" s="1"/>
  <c r="M223"/>
  <c r="N222"/>
  <c r="M222"/>
  <c r="O222" s="1"/>
  <c r="N221"/>
  <c r="M221"/>
  <c r="O221" s="1"/>
  <c r="N220"/>
  <c r="M220"/>
  <c r="O220" s="1"/>
  <c r="N219"/>
  <c r="M219"/>
  <c r="O219" s="1"/>
  <c r="N218"/>
  <c r="M218"/>
  <c r="O218" s="1"/>
  <c r="N217"/>
  <c r="M217"/>
  <c r="O217" s="1"/>
  <c r="N216"/>
  <c r="M216"/>
  <c r="O216" s="1"/>
  <c r="N215"/>
  <c r="M215"/>
  <c r="O215" s="1"/>
  <c r="N214"/>
  <c r="M214"/>
  <c r="O214" s="1"/>
  <c r="N213"/>
  <c r="M213"/>
  <c r="O213" s="1"/>
  <c r="N212"/>
  <c r="M212"/>
  <c r="O212" s="1"/>
  <c r="N211"/>
  <c r="M211"/>
  <c r="O211" s="1"/>
  <c r="N210"/>
  <c r="M210"/>
  <c r="O210" s="1"/>
  <c r="N209"/>
  <c r="M209"/>
  <c r="O209" s="1"/>
  <c r="N208"/>
  <c r="M208"/>
  <c r="O208" s="1"/>
  <c r="N207"/>
  <c r="M207"/>
  <c r="O207" s="1"/>
  <c r="N206"/>
  <c r="M206"/>
  <c r="O206" s="1"/>
  <c r="N205"/>
  <c r="M205"/>
  <c r="O205" s="1"/>
  <c r="N204"/>
  <c r="M204"/>
  <c r="O204" s="1"/>
  <c r="N203"/>
  <c r="M203"/>
  <c r="O203" s="1"/>
  <c r="N202"/>
  <c r="M202"/>
  <c r="O202" s="1"/>
  <c r="N201"/>
  <c r="M201"/>
  <c r="O201" s="1"/>
  <c r="N200"/>
  <c r="M200"/>
  <c r="O200" s="1"/>
  <c r="N199"/>
  <c r="M199"/>
  <c r="O199" s="1"/>
  <c r="N198"/>
  <c r="M198"/>
  <c r="O198" s="1"/>
  <c r="N197"/>
  <c r="M197"/>
  <c r="O197" s="1"/>
  <c r="N196"/>
  <c r="M196"/>
  <c r="O196" s="1"/>
  <c r="N195"/>
  <c r="M195"/>
  <c r="O195" s="1"/>
  <c r="N194"/>
  <c r="M194"/>
  <c r="O194" s="1"/>
  <c r="N193"/>
  <c r="O193" s="1"/>
  <c r="M193"/>
  <c r="N192"/>
  <c r="M192"/>
  <c r="O192" s="1"/>
  <c r="N191"/>
  <c r="M191"/>
  <c r="O191" s="1"/>
  <c r="N190"/>
  <c r="M190"/>
  <c r="O190" s="1"/>
  <c r="N189"/>
  <c r="O189" s="1"/>
  <c r="M189"/>
  <c r="N188"/>
  <c r="M188"/>
  <c r="O188" s="1"/>
  <c r="N187"/>
  <c r="M187"/>
  <c r="O187" s="1"/>
  <c r="N186"/>
  <c r="M186"/>
  <c r="O186" s="1"/>
  <c r="N185"/>
  <c r="O185" s="1"/>
  <c r="M185"/>
  <c r="N184"/>
  <c r="M184"/>
  <c r="O184" s="1"/>
  <c r="N183"/>
  <c r="M183"/>
  <c r="O183" s="1"/>
  <c r="N182"/>
  <c r="M182"/>
  <c r="O182" s="1"/>
  <c r="N181"/>
  <c r="O181" s="1"/>
  <c r="M181"/>
  <c r="N180"/>
  <c r="M180"/>
  <c r="O180" s="1"/>
  <c r="N179"/>
  <c r="M179"/>
  <c r="O179" s="1"/>
  <c r="N178"/>
  <c r="M178"/>
  <c r="O178" s="1"/>
  <c r="N177"/>
  <c r="O177" s="1"/>
  <c r="M177"/>
  <c r="N176"/>
  <c r="M176"/>
  <c r="O176" s="1"/>
  <c r="N175"/>
  <c r="M175"/>
  <c r="O175" s="1"/>
  <c r="N174"/>
  <c r="M174"/>
  <c r="O174" s="1"/>
  <c r="N173"/>
  <c r="O173" s="1"/>
  <c r="M173"/>
  <c r="N172"/>
  <c r="M172"/>
  <c r="O172" s="1"/>
  <c r="N171"/>
  <c r="M171"/>
  <c r="O171" s="1"/>
  <c r="O170"/>
  <c r="N170"/>
  <c r="M170"/>
  <c r="N169"/>
  <c r="O169" s="1"/>
  <c r="M169"/>
  <c r="N168"/>
  <c r="M168"/>
  <c r="O168" s="1"/>
  <c r="N167"/>
  <c r="M167"/>
  <c r="O167" s="1"/>
  <c r="O166"/>
  <c r="N166"/>
  <c r="M166"/>
  <c r="N165"/>
  <c r="M165"/>
  <c r="O165" s="1"/>
  <c r="N164"/>
  <c r="M164"/>
  <c r="O164" s="1"/>
  <c r="N163"/>
  <c r="M163"/>
  <c r="O163" s="1"/>
  <c r="N162"/>
  <c r="M162"/>
  <c r="O162" s="1"/>
  <c r="N161"/>
  <c r="M161"/>
  <c r="O161" s="1"/>
  <c r="N160"/>
  <c r="M160"/>
  <c r="O160" s="1"/>
  <c r="N159"/>
  <c r="M159"/>
  <c r="O159" s="1"/>
  <c r="N158"/>
  <c r="M158"/>
  <c r="O158" s="1"/>
  <c r="N157"/>
  <c r="O157" s="1"/>
  <c r="M157"/>
  <c r="N156"/>
  <c r="M156"/>
  <c r="O156" s="1"/>
  <c r="N155"/>
  <c r="M155"/>
  <c r="O155" s="1"/>
  <c r="O154"/>
  <c r="N154"/>
  <c r="M154"/>
  <c r="N153"/>
  <c r="O153" s="1"/>
  <c r="M153"/>
  <c r="N152"/>
  <c r="M152"/>
  <c r="O152" s="1"/>
  <c r="N151"/>
  <c r="M151"/>
  <c r="O151" s="1"/>
  <c r="O150"/>
  <c r="N150"/>
  <c r="M150"/>
  <c r="N149"/>
  <c r="O149" s="1"/>
  <c r="M149"/>
  <c r="N148"/>
  <c r="M148"/>
  <c r="O148" s="1"/>
  <c r="N147"/>
  <c r="M147"/>
  <c r="O147" s="1"/>
  <c r="O146"/>
  <c r="N146"/>
  <c r="M146"/>
  <c r="N145"/>
  <c r="O145" s="1"/>
  <c r="M145"/>
  <c r="N144"/>
  <c r="M144"/>
  <c r="O144" s="1"/>
  <c r="N143"/>
  <c r="M143"/>
  <c r="O143" s="1"/>
  <c r="O142"/>
  <c r="N142"/>
  <c r="M142"/>
  <c r="N141"/>
  <c r="O141" s="1"/>
  <c r="M141"/>
  <c r="N140"/>
  <c r="M140"/>
  <c r="O140" s="1"/>
  <c r="N139"/>
  <c r="M139"/>
  <c r="O139" s="1"/>
  <c r="O138"/>
  <c r="N138"/>
  <c r="M138"/>
  <c r="N137"/>
  <c r="O137" s="1"/>
  <c r="M137"/>
  <c r="N136"/>
  <c r="M136"/>
  <c r="O136" s="1"/>
  <c r="N135"/>
  <c r="M135"/>
  <c r="O135" s="1"/>
  <c r="O134"/>
  <c r="N134"/>
  <c r="M134"/>
  <c r="N133"/>
  <c r="M133"/>
  <c r="O133" s="1"/>
  <c r="N132"/>
  <c r="M132"/>
  <c r="O132" s="1"/>
  <c r="N131"/>
  <c r="M131"/>
  <c r="O131" s="1"/>
  <c r="O130"/>
  <c r="N130"/>
  <c r="M130"/>
  <c r="N129"/>
  <c r="O129" s="1"/>
  <c r="M129"/>
  <c r="N128"/>
  <c r="M128"/>
  <c r="O128" s="1"/>
  <c r="N127"/>
  <c r="M127"/>
  <c r="O127" s="1"/>
  <c r="O126"/>
  <c r="N126"/>
  <c r="M126"/>
  <c r="N125"/>
  <c r="O125" s="1"/>
  <c r="M125"/>
  <c r="N124"/>
  <c r="M124"/>
  <c r="O124" s="1"/>
  <c r="N123"/>
  <c r="M123"/>
  <c r="O123" s="1"/>
  <c r="N122"/>
  <c r="M122"/>
  <c r="O122" s="1"/>
  <c r="N121"/>
  <c r="M121"/>
  <c r="O121" s="1"/>
  <c r="N120"/>
  <c r="M120"/>
  <c r="O120" s="1"/>
  <c r="N119"/>
  <c r="M119"/>
  <c r="O119" s="1"/>
  <c r="N118"/>
  <c r="M118"/>
  <c r="O118" s="1"/>
  <c r="N117"/>
  <c r="M117"/>
  <c r="O117" s="1"/>
  <c r="N116"/>
  <c r="M116"/>
  <c r="O116" s="1"/>
  <c r="N115"/>
  <c r="M115"/>
  <c r="O115" s="1"/>
  <c r="N114"/>
  <c r="M114"/>
  <c r="O114" s="1"/>
  <c r="N113"/>
  <c r="O113" s="1"/>
  <c r="M113"/>
  <c r="N112"/>
  <c r="M112"/>
  <c r="O112" s="1"/>
  <c r="N111"/>
  <c r="M111"/>
  <c r="O111" s="1"/>
  <c r="N110"/>
  <c r="M110"/>
  <c r="O110" s="1"/>
  <c r="N109"/>
  <c r="O109" s="1"/>
  <c r="M109"/>
  <c r="N108"/>
  <c r="M108"/>
  <c r="O108" s="1"/>
  <c r="N107"/>
  <c r="M107"/>
  <c r="O107" s="1"/>
  <c r="N106"/>
  <c r="M106"/>
  <c r="O106" s="1"/>
  <c r="N105"/>
  <c r="O105" s="1"/>
  <c r="M105"/>
  <c r="N104"/>
  <c r="M104"/>
  <c r="O104" s="1"/>
  <c r="N103"/>
  <c r="M103"/>
  <c r="O103" s="1"/>
  <c r="N102"/>
  <c r="M102"/>
  <c r="O102" s="1"/>
  <c r="O101"/>
  <c r="N101"/>
  <c r="M101"/>
  <c r="N100"/>
  <c r="O100" s="1"/>
  <c r="M100"/>
  <c r="N99"/>
  <c r="M99"/>
  <c r="O99" s="1"/>
  <c r="N98"/>
  <c r="M98"/>
  <c r="O98" s="1"/>
  <c r="O97"/>
  <c r="N97"/>
  <c r="M97"/>
  <c r="N96"/>
  <c r="O96" s="1"/>
  <c r="M96"/>
  <c r="N95"/>
  <c r="M95"/>
  <c r="O95" s="1"/>
  <c r="N94"/>
  <c r="M94"/>
  <c r="O94" s="1"/>
  <c r="O93"/>
  <c r="N93"/>
  <c r="M93"/>
  <c r="N92"/>
  <c r="M92"/>
  <c r="O92" s="1"/>
  <c r="N91"/>
  <c r="M91"/>
  <c r="O91" s="1"/>
  <c r="N90"/>
  <c r="M90"/>
  <c r="O90" s="1"/>
  <c r="O89"/>
  <c r="N89"/>
  <c r="M89"/>
  <c r="N88"/>
  <c r="M88"/>
  <c r="O88" s="1"/>
  <c r="N87"/>
  <c r="M87"/>
  <c r="O87" s="1"/>
  <c r="N86"/>
  <c r="M86"/>
  <c r="O86" s="1"/>
  <c r="N85"/>
  <c r="M85"/>
  <c r="O85" s="1"/>
  <c r="N84"/>
  <c r="M84"/>
  <c r="O84" s="1"/>
  <c r="N83"/>
  <c r="M83"/>
  <c r="O83" s="1"/>
  <c r="N82"/>
  <c r="M82"/>
  <c r="O82" s="1"/>
  <c r="N81"/>
  <c r="M81"/>
  <c r="O81" s="1"/>
  <c r="N80"/>
  <c r="M80"/>
  <c r="O80" s="1"/>
  <c r="N79"/>
  <c r="M79"/>
  <c r="O79" s="1"/>
  <c r="N78"/>
  <c r="M78"/>
  <c r="O78" s="1"/>
  <c r="N77"/>
  <c r="M77"/>
  <c r="O77" s="1"/>
  <c r="N76"/>
  <c r="M76"/>
  <c r="O76" s="1"/>
  <c r="N75"/>
  <c r="M75"/>
  <c r="O75" s="1"/>
  <c r="N74"/>
  <c r="M74"/>
  <c r="O74" s="1"/>
  <c r="N73"/>
  <c r="M73"/>
  <c r="O73" s="1"/>
  <c r="N72"/>
  <c r="M72"/>
  <c r="O72" s="1"/>
  <c r="N71"/>
  <c r="M71"/>
  <c r="O71" s="1"/>
  <c r="N70"/>
  <c r="M70"/>
  <c r="O70" s="1"/>
  <c r="N69"/>
  <c r="M69"/>
  <c r="O69" s="1"/>
  <c r="N68"/>
  <c r="M68"/>
  <c r="O68" s="1"/>
  <c r="N67"/>
  <c r="M67"/>
  <c r="O67" s="1"/>
  <c r="N66"/>
  <c r="M66"/>
  <c r="O66" s="1"/>
  <c r="N65"/>
  <c r="M65"/>
  <c r="O65" s="1"/>
  <c r="N64"/>
  <c r="O64" s="1"/>
  <c r="M64"/>
  <c r="N63"/>
  <c r="M63"/>
  <c r="O63" s="1"/>
  <c r="N62"/>
  <c r="M62"/>
  <c r="O62" s="1"/>
  <c r="N61"/>
  <c r="M61"/>
  <c r="O61" s="1"/>
  <c r="N60"/>
  <c r="O60" s="1"/>
  <c r="M60"/>
  <c r="N59"/>
  <c r="M59"/>
  <c r="O59" s="1"/>
  <c r="N58"/>
  <c r="M58"/>
  <c r="O58" s="1"/>
  <c r="N57"/>
  <c r="M57"/>
  <c r="O57" s="1"/>
  <c r="O56"/>
  <c r="N56"/>
  <c r="M56"/>
  <c r="N55"/>
  <c r="M55"/>
  <c r="O55" s="1"/>
  <c r="N54"/>
  <c r="M54"/>
  <c r="O54" s="1"/>
  <c r="N53"/>
  <c r="M53"/>
  <c r="O53" s="1"/>
  <c r="O52"/>
  <c r="N52"/>
  <c r="M52"/>
  <c r="N51"/>
  <c r="M51"/>
  <c r="O51" s="1"/>
  <c r="N50"/>
  <c r="M50"/>
  <c r="O50" s="1"/>
  <c r="N49"/>
  <c r="M49"/>
  <c r="O49" s="1"/>
  <c r="O48"/>
  <c r="N48"/>
  <c r="M48"/>
  <c r="N47"/>
  <c r="M47"/>
  <c r="O47" s="1"/>
  <c r="N46"/>
  <c r="M46"/>
  <c r="O46" s="1"/>
  <c r="N45"/>
  <c r="M45"/>
  <c r="O45" s="1"/>
  <c r="N44"/>
  <c r="O44" s="1"/>
  <c r="M44"/>
  <c r="N43"/>
  <c r="M43"/>
  <c r="O43" s="1"/>
  <c r="N42"/>
  <c r="M42"/>
  <c r="O42" s="1"/>
  <c r="N41"/>
  <c r="M41"/>
  <c r="O41" s="1"/>
  <c r="N40"/>
  <c r="O40" s="1"/>
  <c r="M40"/>
  <c r="N39"/>
  <c r="M39"/>
  <c r="O39" s="1"/>
  <c r="N38"/>
  <c r="M38"/>
  <c r="O38" s="1"/>
  <c r="N37"/>
  <c r="M37"/>
  <c r="O37" s="1"/>
  <c r="N36"/>
  <c r="O36" s="1"/>
  <c r="M36"/>
  <c r="N35"/>
  <c r="M35"/>
  <c r="O35" s="1"/>
  <c r="N34"/>
  <c r="M34"/>
  <c r="O34" s="1"/>
  <c r="N33"/>
  <c r="M33"/>
  <c r="O33" s="1"/>
  <c r="N32"/>
  <c r="M32"/>
  <c r="O32" s="1"/>
  <c r="N31"/>
  <c r="M31"/>
  <c r="O31" s="1"/>
  <c r="N30"/>
  <c r="M30"/>
  <c r="O30" s="1"/>
  <c r="N29"/>
  <c r="M29"/>
  <c r="O29" s="1"/>
  <c r="N28"/>
  <c r="M28"/>
  <c r="O28" s="1"/>
  <c r="N27"/>
  <c r="M27"/>
  <c r="O27" s="1"/>
  <c r="N26"/>
  <c r="M26"/>
  <c r="O26" s="1"/>
  <c r="N25"/>
  <c r="M25"/>
  <c r="O25" s="1"/>
  <c r="N24"/>
  <c r="M24"/>
  <c r="O24" s="1"/>
  <c r="N23"/>
  <c r="M23"/>
  <c r="O23" s="1"/>
  <c r="N22"/>
  <c r="M22"/>
  <c r="O22" s="1"/>
  <c r="N21"/>
  <c r="M21"/>
  <c r="O21" s="1"/>
  <c r="N20"/>
  <c r="M20"/>
  <c r="O20" s="1"/>
  <c r="N19"/>
  <c r="M19"/>
  <c r="O19" s="1"/>
  <c r="N18"/>
  <c r="M18"/>
  <c r="O18" s="1"/>
  <c r="N17"/>
  <c r="M17"/>
  <c r="O17" s="1"/>
  <c r="N16"/>
  <c r="M16"/>
  <c r="O16" s="1"/>
  <c r="N15"/>
  <c r="M15"/>
  <c r="O15" s="1"/>
  <c r="N14"/>
  <c r="M14"/>
  <c r="O14" s="1"/>
  <c r="N13"/>
  <c r="M13"/>
  <c r="O13" s="1"/>
  <c r="N12"/>
  <c r="M12"/>
  <c r="O12" s="1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7" i="14"/>
  <c r="BB37"/>
  <c r="BA37"/>
  <c r="AZ37"/>
  <c r="AY37"/>
  <c r="AX37"/>
  <c r="R37"/>
  <c r="AW37"/>
  <c r="AV37"/>
  <c r="AU37"/>
  <c r="AT37"/>
  <c r="AS37"/>
  <c r="AR37"/>
  <c r="AQ37"/>
  <c r="AP37"/>
  <c r="AO37"/>
  <c r="AC37"/>
  <c r="AL37"/>
  <c r="AK37"/>
  <c r="AJ37"/>
  <c r="AI37"/>
  <c r="AG37"/>
  <c r="AF37"/>
  <c r="AE37"/>
  <c r="AD37"/>
  <c r="AB37"/>
  <c r="AA37"/>
  <c r="Z37"/>
  <c r="Y37"/>
  <c r="X37"/>
  <c r="W37"/>
  <c r="U37"/>
  <c r="T37"/>
  <c r="S37"/>
  <c r="Q37"/>
  <c r="P37"/>
  <c r="O37"/>
  <c r="N37"/>
  <c r="M37"/>
  <c r="L37"/>
  <c r="K37"/>
  <c r="J37"/>
  <c r="H37"/>
  <c r="G37"/>
  <c r="F37"/>
  <c r="D37"/>
  <c r="C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O27" s="1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 s="1"/>
  <c r="AK13"/>
  <c r="AE13"/>
  <c r="AD13"/>
  <c r="AC13"/>
  <c r="AB13"/>
  <c r="AA13"/>
  <c r="Z13"/>
  <c r="Y13"/>
  <c r="U13"/>
  <c r="S13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I36"/>
  <c r="AO35"/>
  <c r="AO34"/>
  <c r="AI34"/>
  <c r="S34"/>
  <c r="F34"/>
  <c r="AO33"/>
  <c r="AI33"/>
  <c r="AO32"/>
  <c r="AO31"/>
  <c r="AO30"/>
  <c r="AI30"/>
  <c r="S30"/>
  <c r="F30"/>
  <c r="AO29"/>
  <c r="AI29"/>
  <c r="AO28"/>
  <c r="AI27"/>
  <c r="AO26"/>
  <c r="AI26"/>
  <c r="AO25"/>
  <c r="AI25"/>
  <c r="S25"/>
  <c r="AO24"/>
  <c r="AI24"/>
  <c r="S24"/>
  <c r="F24"/>
  <c r="AO23"/>
  <c r="AI23"/>
  <c r="S23"/>
  <c r="AO22"/>
  <c r="AI22"/>
  <c r="AI21"/>
  <c r="F21"/>
  <c r="F23" l="1"/>
  <c r="F27"/>
  <c r="S31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S20"/>
  <c r="F18"/>
  <c r="S19"/>
  <c r="AI13"/>
  <c r="AO19"/>
  <c r="F17"/>
  <c r="AO10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<sst xmlns="http://schemas.openxmlformats.org/spreadsheetml/2006/main" count="2522" uniqueCount="535">
  <si>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</si>
  <si>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</si>
  <si>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</si>
  <si>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</si>
  <si>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</si>
  <si>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</si>
  <si>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</si>
  <si>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</si>
  <si>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</si>
  <si>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</si>
  <si>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</si>
  <si>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</si>
  <si>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Дерматология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</si>
  <si>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</si>
  <si>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</si>
  <si>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</si>
  <si>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</si>
  <si>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</si>
  <si>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</si>
  <si>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</si>
  <si>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</si>
  <si>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</si>
  <si>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</si>
  <si>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</si>
  <si>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</si>
  <si>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</si>
  <si>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</si>
  <si>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</si>
  <si>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</si>
  <si>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</si>
  <si>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</si>
  <si>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</si>
  <si>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</si>
  <si>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</si>
  <si>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</si>
  <si>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</si>
  <si>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</si>
  <si>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</si>
  <si>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</si>
  <si>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</si>
  <si>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</si>
  <si>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</si>
  <si>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</si>
  <si>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</si>
  <si>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</si>
  <si>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</si>
  <si>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</si>
  <si>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</si>
  <si>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</si>
  <si>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</si>
  <si>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</si>
  <si>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</si>
  <si>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</si>
  <si>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</si>
  <si>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</si>
  <si>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</si>
  <si>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</si>
  <si>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</si>
  <si>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</si>
  <si>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</si>
  <si>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</si>
  <si>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</si>
  <si>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</si>
  <si>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</si>
  <si>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</si>
  <si>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</si>
  <si>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</si>
  <si>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</si>
  <si>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</si>
  <si>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</si>
  <si>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</si>
  <si>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</si>
  <si>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</si>
  <si>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</si>
  <si>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</si>
  <si>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</si>
  <si>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</si>
  <si>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</si>
  <si>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</si>
  <si>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</si>
  <si>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</si>
  <si>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</si>
  <si>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</si>
  <si>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</si>
  <si>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</si>
  <si>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</si>
  <si>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</si>
  <si>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</si>
  <si>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</si>
  <si>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</si>
  <si>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</si>
  <si>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</si>
  <si>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</si>
  <si>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</si>
  <si>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</si>
  <si>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</si>
  <si>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</si>
  <si>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</si>
  <si>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</si>
  <si>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</si>
  <si>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</si>
  <si>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</si>
  <si>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</si>
  <si>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</si>
  <si>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</si>
  <si>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</si>
  <si>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</si>
  <si>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</si>
  <si>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</si>
  <si>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</si>
  <si>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</si>
  <si>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</si>
  <si>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</si>
  <si>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</si>
  <si>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</si>
  <si>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</si>
  <si>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</si>
  <si>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</si>
  <si>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</si>
  <si>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</si>
  <si>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</si>
  <si>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</si>
  <si>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</si>
  <si>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</si>
  <si>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</si>
  <si>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</si>
  <si>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</si>
  <si>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</si>
  <si>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</si>
  <si>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</si>
  <si>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</si>
  <si>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</si>
  <si>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</si>
  <si>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</si>
  <si>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</si>
  <si>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</si>
  <si>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</si>
  <si>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</si>
  <si>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</si>
  <si>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</si>
  <si>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</si>
  <si>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</si>
  <si>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</si>
  <si>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</si>
  <si>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</si>
  <si>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</si>
  <si>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</si>
  <si>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</si>
  <si>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</si>
  <si>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</si>
  <si>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</si>
  <si>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</si>
  <si>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</si>
  <si>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</si>
  <si>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</si>
  <si>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</si>
  <si>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</si>
  <si>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</si>
  <si>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</si>
  <si>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</si>
  <si>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</si>
  <si>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</si>
  <si>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</si>
  <si>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</si>
  <si>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</si>
  <si>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</si>
  <si>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</si>
  <si>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</si>
  <si>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</si>
  <si>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</si>
  <si>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</si>
  <si>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</si>
  <si>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</si>
  <si>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</si>
  <si>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</si>
  <si>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</si>
  <si>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</si>
  <si>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</si>
  <si>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</si>
  <si>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</si>
  <si>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</si>
  <si>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</si>
  <si>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</si>
  <si>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</si>
  <si>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</si>
  <si>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</si>
  <si>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</si>
  <si>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</si>
  <si>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</si>
  <si>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</si>
  <si>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</si>
  <si>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</si>
  <si>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</si>
  <si>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</si>
  <si>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</si>
  <si>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</si>
  <si>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</si>
  <si>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</si>
  <si>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</si>
  <si>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</si>
  <si>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</si>
  <si>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</si>
  <si>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</si>
  <si>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</si>
  <si>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</si>
  <si>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</si>
  <si>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</si>
  <si>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</si>
  <si>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</si>
  <si>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</si>
  <si>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</si>
  <si>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</si>
  <si>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</si>
  <si>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</si>
  <si>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</si>
  <si>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</si>
  <si>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</si>
  <si>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</si>
  <si>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</si>
  <si>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</si>
  <si>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</si>
  <si>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</si>
  <si>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</si>
  <si>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</si>
  <si>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</si>
  <si>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</si>
  <si>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</si>
  <si>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</si>
  <si>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</si>
  <si>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</si>
  <si>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</si>
  <si>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</si>
  <si>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</si>
  <si>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</si>
  <si>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</si>
  <si>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</si>
  <si>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</si>
  <si>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</si>
  <si>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</si>
  <si>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</si>
  <si>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</si>
  <si>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</si>
  <si>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</si>
  <si>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</si>
  <si>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</si>
  <si>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</si>
  <si>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</si>
  <si>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</si>
  <si>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</si>
  <si>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</si>
  <si>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</si>
  <si>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</si>
  <si>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</si>
  <si>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</si>
  <si>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</si>
  <si>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</si>
  <si>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</si>
  <si>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</si>
  <si>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</si>
  <si>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</si>
  <si>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</si>
  <si>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</si>
  <si>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</si>
  <si>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</si>
  <si>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</si>
  <si>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</si>
  <si>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</si>
  <si>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</si>
  <si>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</si>
  <si>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</si>
  <si>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</si>
  <si>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</si>
  <si>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</si>
  <si>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</si>
  <si>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</si>
  <si>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</si>
  <si>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</si>
  <si>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</si>
  <si>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</si>
  <si>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</si>
  <si>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</si>
  <si>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</si>
  <si>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</si>
  <si>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</si>
  <si>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</si>
  <si>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</si>
  <si>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</si>
  <si>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</si>
  <si>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</si>
  <si>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</si>
  <si>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</si>
  <si>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</si>
  <si>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</si>
  <si>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</si>
  <si>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</si>
  <si>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</si>
  <si>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</si>
  <si>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</si>
  <si>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</si>
  <si>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</si>
  <si>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Злокачественное новообразование без специального противоопухолевого лечения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</si>
  <si>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</si>
  <si>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</si>
  <si>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</si>
  <si>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</si>
  <si>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</si>
  <si>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</si>
  <si>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</si>
  <si>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</si>
  <si>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</si>
  <si>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</si>
  <si>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</si>
  <si>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</si>
  <si>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</si>
  <si>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</si>
  <si>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</si>
  <si>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</si>
  <si>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</si>
  <si>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</si>
  <si>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</si>
  <si>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ds12.010</t>
  </si>
  <si>
    <t>ds12.011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</si>
  <si>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</si>
  <si>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</si>
  <si>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</si>
  <si>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</si>
  <si>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</si>
  <si>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</si>
  <si>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</si>
  <si>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</si>
  <si>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</si>
  <si>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</si>
  <si>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</si>
  <si>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</si>
  <si>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</si>
  <si>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</si>
  <si>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</si>
  <si>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</si>
  <si>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</si>
  <si>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</si>
  <si>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</si>
  <si>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</si>
  <si>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</si>
  <si>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</si>
  <si>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</si>
  <si>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</si>
  <si>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</si>
  <si>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</si>
  <si>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</si>
  <si>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</si>
  <si>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</si>
  <si>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</si>
  <si>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</si>
  <si>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</si>
  <si>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</si>
  <si>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</si>
  <si>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</si>
  <si>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</si>
  <si>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</si>
  <si>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</si>
  <si>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</si>
  <si>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</si>
  <si>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</si>
  <si>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</si>
  <si>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</si>
  <si>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</si>
  <si>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</si>
  <si>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</si>
  <si>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</si>
  <si>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</si>
  <si>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</si>
  <si>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</si>
  <si>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</si>
  <si>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</si>
  <si>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</si>
  <si>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</si>
  <si>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</si>
  <si>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</si>
  <si>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</si>
  <si>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</si>
  <si>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</si>
  <si>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</si>
  <si>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</si>
  <si>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</si>
  <si>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</si>
  <si>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</si>
  <si>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</si>
  <si>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</si>
  <si>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</si>
  <si>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</si>
  <si>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</si>
  <si>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</si>
  <si>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</si>
  <si>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</si>
  <si>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</si>
  <si>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</si>
  <si>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</si>
  <si>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</si>
  <si>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</si>
  <si>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</si>
  <si>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</si>
  <si>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</si>
  <si>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</si>
  <si>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</si>
  <si>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</si>
  <si>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</si>
  <si>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</si>
  <si>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</si>
  <si>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</si>
  <si>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</si>
  <si>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</si>
  <si>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</si>
  <si>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</si>
  <si>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</si>
  <si>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</si>
  <si>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</si>
  <si>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</si>
  <si>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</si>
  <si>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</si>
  <si>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</si>
  <si>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</si>
  <si>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</si>
  <si>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</si>
  <si>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</si>
  <si>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</si>
  <si>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</si>
  <si>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</si>
  <si>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</si>
  <si>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</si>
  <si>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</si>
  <si>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</si>
  <si>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</si>
  <si>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</si>
  <si>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</si>
  <si>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</si>
  <si>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</si>
  <si>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</si>
  <si>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</si>
  <si>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</si>
  <si>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</si>
  <si>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</si>
  <si>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</si>
  <si>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</si>
  <si>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</si>
  <si>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</si>
  <si>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</si>
  <si>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</si>
  <si>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</si>
  <si>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</si>
  <si>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</si>
  <si>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</si>
  <si>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</si>
  <si>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</si>
  <si>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</si>
  <si>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</si>
  <si>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</si>
  <si>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</si>
  <si>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</si>
  <si>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</si>
  <si>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</si>
  <si>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</si>
  <si>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</si>
  <si>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</si>
  <si>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</si>
  <si>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</si>
  <si>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</si>
  <si>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</si>
  <si>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</si>
  <si>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</si>
  <si>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</si>
  <si>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</si>
  <si>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</si>
  <si>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</si>
  <si>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</si>
  <si>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</si>
  <si>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</si>
  <si>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</si>
  <si>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</si>
  <si>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</si>
  <si>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</si>
  <si>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</si>
  <si>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</si>
  <si>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</si>
  <si>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</si>
  <si>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</si>
  <si>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</si>
  <si>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</si>
  <si>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</si>
  <si>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</si>
  <si>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</si>
  <si>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</si>
  <si>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</si>
  <si>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2022 год</t>
  </si>
  <si>
    <t>ГБУЗ АО "ГКБ №2"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</si>
  <si>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</si>
  <si>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</si>
  <si>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</si>
  <si>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</si>
  <si>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</si>
  <si>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</si>
  <si>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</si>
  <si>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</si>
  <si>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</si>
  <si>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</si>
  <si>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</si>
  <si>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</si>
  <si>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</si>
  <si>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</si>
  <si>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</si>
  <si>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</si>
  <si>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</si>
  <si>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</si>
  <si>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</si>
  <si>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</si>
  <si>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</si>
  <si>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</si>
  <si>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</si>
  <si>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</si>
  <si>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</si>
  <si>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</si>
  <si>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</si>
  <si>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</si>
  <si>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ds36.011</t>
  </si>
  <si>
    <t xml:space="preserve">Оказание услуг диализа (только для федеральных медицинских организаций)_x000D_
</t>
  </si>
  <si>
    <t>Медицинская реабилитация при других соматических заболеваниях (2 балла по ШРМ)</t>
  </si>
  <si>
    <t>(34)неврологические</t>
  </si>
  <si>
    <t>(53)неврологии</t>
  </si>
  <si>
    <t>(52)офтальмологические</t>
  </si>
  <si>
    <t>(65)офтальмологии</t>
  </si>
  <si>
    <t>(71)терапевтические</t>
  </si>
  <si>
    <t>(97)терапии</t>
  </si>
  <si>
    <t>(74)травматологические, ортопедические</t>
  </si>
  <si>
    <t>(100)травматологии и ортопедии</t>
  </si>
  <si>
    <t>Приложение №1
к Протоколу заседания Комиссии по разработке 
ТП ОМС №16 от 29.07.2022г</t>
  </si>
  <si>
    <t>с 01.07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</si>
</sst>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1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2" sqref="C2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00" t="s">
        <v>492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8"/>
      <c r="V1" s="28"/>
      <c r="W1" s="28"/>
      <c r="X1" s="28"/>
      <c r="Y1" s="28"/>
      <c r="Z1" s="28"/>
      <c r="AA1" s="1"/>
      <c r="AB1" s="1"/>
      <c r="AC1" s="195"/>
      <c r="AD1" s="195"/>
      <c r="AE1" s="195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300011</v>
      </c>
      <c r="C3" s="196" t="s">
        <v>108</v>
      </c>
      <c r="D3" s="196"/>
      <c r="E3" s="196"/>
      <c r="F3" s="197" t="s">
        <v>493</v>
      </c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9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100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95" t="s">
        <v>141</v>
      </c>
      <c r="S4" s="195"/>
      <c r="T4" s="195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192" t="s">
        <v>0</v>
      </c>
      <c r="B5" s="217" t="s">
        <v>155</v>
      </c>
      <c r="C5" s="220" t="s">
        <v>109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110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111</v>
      </c>
      <c r="AV5" s="229"/>
      <c r="AW5" s="229"/>
      <c r="AX5" s="229"/>
      <c r="AY5" s="229"/>
      <c r="AZ5" s="229"/>
      <c r="BA5" s="229"/>
      <c r="BB5" s="229"/>
      <c r="BC5" s="230"/>
      <c r="BD5" s="6"/>
      <c r="BE5" s="6"/>
      <c r="BF5" s="6"/>
    </row>
    <row r="6" spans="1:58" s="8" customFormat="1" ht="29.25" customHeight="1">
      <c r="A6" s="193"/>
      <c r="B6" s="218"/>
      <c r="C6" s="209" t="s">
        <v>112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1"/>
      <c r="P6" s="212" t="s">
        <v>113</v>
      </c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1"/>
      <c r="AC6" s="212" t="s">
        <v>114</v>
      </c>
      <c r="AD6" s="210"/>
      <c r="AE6" s="213"/>
      <c r="AF6" s="210" t="s">
        <v>112</v>
      </c>
      <c r="AG6" s="210"/>
      <c r="AH6" s="210"/>
      <c r="AI6" s="210"/>
      <c r="AJ6" s="210"/>
      <c r="AK6" s="211"/>
      <c r="AL6" s="212" t="s">
        <v>113</v>
      </c>
      <c r="AM6" s="210"/>
      <c r="AN6" s="210"/>
      <c r="AO6" s="210"/>
      <c r="AP6" s="210"/>
      <c r="AQ6" s="211"/>
      <c r="AR6" s="231" t="s">
        <v>114</v>
      </c>
      <c r="AS6" s="231"/>
      <c r="AT6" s="212"/>
      <c r="AU6" s="206" t="s">
        <v>112</v>
      </c>
      <c r="AV6" s="207"/>
      <c r="AW6" s="208"/>
      <c r="AX6" s="214" t="s">
        <v>113</v>
      </c>
      <c r="AY6" s="215"/>
      <c r="AZ6" s="216"/>
      <c r="BA6" s="212" t="s">
        <v>114</v>
      </c>
      <c r="BB6" s="234"/>
      <c r="BC6" s="235"/>
      <c r="BD6" s="6"/>
      <c r="BE6" s="6"/>
      <c r="BF6" s="6"/>
    </row>
    <row r="7" spans="1:58" ht="19.5" customHeight="1">
      <c r="A7" s="193"/>
      <c r="B7" s="218"/>
      <c r="C7" s="236" t="s">
        <v>115</v>
      </c>
      <c r="D7" s="201" t="s">
        <v>116</v>
      </c>
      <c r="E7" s="203" t="s">
        <v>117</v>
      </c>
      <c r="F7" s="203"/>
      <c r="G7" s="203"/>
      <c r="H7" s="204"/>
      <c r="I7" s="205" t="s">
        <v>118</v>
      </c>
      <c r="J7" s="203"/>
      <c r="K7" s="203"/>
      <c r="L7" s="204"/>
      <c r="M7" s="203" t="s">
        <v>119</v>
      </c>
      <c r="N7" s="203"/>
      <c r="O7" s="203"/>
      <c r="P7" s="202" t="s">
        <v>115</v>
      </c>
      <c r="Q7" s="202" t="s">
        <v>116</v>
      </c>
      <c r="R7" s="225" t="s">
        <v>117</v>
      </c>
      <c r="S7" s="226"/>
      <c r="T7" s="226"/>
      <c r="U7" s="227"/>
      <c r="V7" s="239" t="s">
        <v>118</v>
      </c>
      <c r="W7" s="239"/>
      <c r="X7" s="239"/>
      <c r="Y7" s="239"/>
      <c r="Z7" s="205" t="s">
        <v>99</v>
      </c>
      <c r="AA7" s="203"/>
      <c r="AB7" s="204"/>
      <c r="AC7" s="223" t="s">
        <v>120</v>
      </c>
      <c r="AD7" s="223" t="s">
        <v>121</v>
      </c>
      <c r="AE7" s="240" t="s">
        <v>122</v>
      </c>
      <c r="AF7" s="242" t="s">
        <v>115</v>
      </c>
      <c r="AG7" s="202" t="s">
        <v>116</v>
      </c>
      <c r="AH7" s="244" t="s">
        <v>123</v>
      </c>
      <c r="AI7" s="228" t="s">
        <v>120</v>
      </c>
      <c r="AJ7" s="232" t="s">
        <v>121</v>
      </c>
      <c r="AK7" s="228" t="s">
        <v>122</v>
      </c>
      <c r="AL7" s="201" t="s">
        <v>115</v>
      </c>
      <c r="AM7" s="202" t="s">
        <v>116</v>
      </c>
      <c r="AN7" s="244" t="s">
        <v>123</v>
      </c>
      <c r="AO7" s="228" t="s">
        <v>120</v>
      </c>
      <c r="AP7" s="252" t="s">
        <v>121</v>
      </c>
      <c r="AQ7" s="228" t="s">
        <v>122</v>
      </c>
      <c r="AR7" s="248" t="s">
        <v>120</v>
      </c>
      <c r="AS7" s="248" t="s">
        <v>121</v>
      </c>
      <c r="AT7" s="254" t="s">
        <v>122</v>
      </c>
      <c r="AU7" s="256" t="s">
        <v>120</v>
      </c>
      <c r="AV7" s="250" t="s">
        <v>121</v>
      </c>
      <c r="AW7" s="248" t="s">
        <v>122</v>
      </c>
      <c r="AX7" s="248" t="s">
        <v>120</v>
      </c>
      <c r="AY7" s="250" t="s">
        <v>121</v>
      </c>
      <c r="AZ7" s="248" t="s">
        <v>122</v>
      </c>
      <c r="BA7" s="248" t="s">
        <v>120</v>
      </c>
      <c r="BB7" s="248" t="s">
        <v>121</v>
      </c>
      <c r="BC7" s="246" t="s">
        <v>122</v>
      </c>
      <c r="BD7" s="9"/>
      <c r="BE7" s="9"/>
      <c r="BF7" s="9"/>
    </row>
    <row r="8" spans="1:58" ht="145.5" customHeight="1" thickBot="1">
      <c r="A8" s="194"/>
      <c r="B8" s="219"/>
      <c r="C8" s="237"/>
      <c r="D8" s="202"/>
      <c r="E8" s="10" t="s">
        <v>123</v>
      </c>
      <c r="F8" s="11" t="s">
        <v>124</v>
      </c>
      <c r="G8" s="19" t="s">
        <v>121</v>
      </c>
      <c r="H8" s="11" t="s">
        <v>122</v>
      </c>
      <c r="I8" s="11" t="s">
        <v>123</v>
      </c>
      <c r="J8" s="11" t="s">
        <v>124</v>
      </c>
      <c r="K8" s="20" t="s">
        <v>121</v>
      </c>
      <c r="L8" s="11" t="s">
        <v>122</v>
      </c>
      <c r="M8" s="11" t="s">
        <v>124</v>
      </c>
      <c r="N8" s="11" t="s">
        <v>121</v>
      </c>
      <c r="O8" s="11" t="s">
        <v>122</v>
      </c>
      <c r="P8" s="238"/>
      <c r="Q8" s="238"/>
      <c r="R8" s="23" t="s">
        <v>123</v>
      </c>
      <c r="S8" s="11" t="s">
        <v>124</v>
      </c>
      <c r="T8" s="21" t="s">
        <v>121</v>
      </c>
      <c r="U8" s="11" t="s">
        <v>122</v>
      </c>
      <c r="V8" s="11" t="s">
        <v>123</v>
      </c>
      <c r="W8" s="11" t="s">
        <v>120</v>
      </c>
      <c r="X8" s="22" t="s">
        <v>121</v>
      </c>
      <c r="Y8" s="11" t="s">
        <v>122</v>
      </c>
      <c r="Z8" s="11" t="s">
        <v>120</v>
      </c>
      <c r="AA8" s="11" t="s">
        <v>121</v>
      </c>
      <c r="AB8" s="12" t="s">
        <v>122</v>
      </c>
      <c r="AC8" s="224"/>
      <c r="AD8" s="224"/>
      <c r="AE8" s="241"/>
      <c r="AF8" s="243"/>
      <c r="AG8" s="238"/>
      <c r="AH8" s="245"/>
      <c r="AI8" s="223"/>
      <c r="AJ8" s="233"/>
      <c r="AK8" s="223"/>
      <c r="AL8" s="202"/>
      <c r="AM8" s="238"/>
      <c r="AN8" s="245"/>
      <c r="AO8" s="223"/>
      <c r="AP8" s="253"/>
      <c r="AQ8" s="223"/>
      <c r="AR8" s="249"/>
      <c r="AS8" s="249"/>
      <c r="AT8" s="255"/>
      <c r="AU8" s="257"/>
      <c r="AV8" s="251"/>
      <c r="AW8" s="249"/>
      <c r="AX8" s="249"/>
      <c r="AY8" s="251"/>
      <c r="AZ8" s="249"/>
      <c r="BA8" s="249"/>
      <c r="BB8" s="249"/>
      <c r="BC8" s="247"/>
      <c r="BD8" s="9"/>
      <c r="BE8" s="9"/>
      <c r="BF8" s="9"/>
    </row>
    <row r="9" spans="1:58" s="17" customFormat="1" ht="18.75" customHeight="1" thickBot="1">
      <c r="A9" s="129"/>
      <c r="B9" s="24">
        <v>1</v>
      </c>
      <c r="C9" s="26">
        <v>2</v>
      </c>
      <c r="D9" s="13">
        <v>3</v>
      </c>
      <c r="E9" s="13">
        <v>4</v>
      </c>
      <c r="F9" s="13" t="s">
        <v>125</v>
      </c>
      <c r="G9" s="13">
        <v>6</v>
      </c>
      <c r="H9" s="13" t="s">
        <v>126</v>
      </c>
      <c r="I9" s="13">
        <v>8</v>
      </c>
      <c r="J9" s="13">
        <v>9</v>
      </c>
      <c r="K9" s="13">
        <v>10</v>
      </c>
      <c r="L9" s="13" t="s">
        <v>127</v>
      </c>
      <c r="M9" s="13" t="s">
        <v>128</v>
      </c>
      <c r="N9" s="13" t="s">
        <v>129</v>
      </c>
      <c r="O9" s="13" t="s">
        <v>130</v>
      </c>
      <c r="P9" s="13">
        <v>15</v>
      </c>
      <c r="Q9" s="13">
        <v>16</v>
      </c>
      <c r="R9" s="13">
        <v>17</v>
      </c>
      <c r="S9" s="13" t="s">
        <v>131</v>
      </c>
      <c r="T9" s="13">
        <v>19</v>
      </c>
      <c r="U9" s="13" t="s">
        <v>132</v>
      </c>
      <c r="V9" s="13">
        <v>21</v>
      </c>
      <c r="W9" s="13">
        <v>22</v>
      </c>
      <c r="X9" s="13">
        <v>23</v>
      </c>
      <c r="Y9" s="13" t="s">
        <v>133</v>
      </c>
      <c r="Z9" s="13" t="s">
        <v>134</v>
      </c>
      <c r="AA9" s="13" t="s">
        <v>135</v>
      </c>
      <c r="AB9" s="13" t="s">
        <v>136</v>
      </c>
      <c r="AC9" s="13" t="s">
        <v>137</v>
      </c>
      <c r="AD9" s="13" t="s">
        <v>138</v>
      </c>
      <c r="AE9" s="15" t="s">
        <v>139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494</v>
      </c>
      <c r="C10" s="138">
        <v>324</v>
      </c>
      <c r="D10" s="139">
        <v>10.7</v>
      </c>
      <c r="E10" s="65">
        <v>1</v>
      </c>
      <c r="F10" s="31">
        <f t="shared" ref="F10:F36" si="0">IFERROR(ROUND(H10/C10/E10,0),"")</f>
        <v>0</v>
      </c>
      <c r="G10" s="52">
        <v>0</v>
      </c>
      <c r="H10" s="31">
        <f t="shared" ref="H10:H36" si="1">ROUND(G10*D10,0)</f>
        <v>0</v>
      </c>
      <c r="I10" s="67">
        <v>1</v>
      </c>
      <c r="J10" s="31">
        <v>0</v>
      </c>
      <c r="K10" s="53">
        <v>0</v>
      </c>
      <c r="L10" s="31">
        <f t="shared" ref="L10:L36" si="2">ROUND(K10*D10,0)</f>
        <v>0</v>
      </c>
      <c r="M10" s="31">
        <f t="shared" ref="M10:M36" si="3">IFERROR(F10+J10,"")</f>
        <v>0</v>
      </c>
      <c r="N10" s="187">
        <f t="shared" ref="N10:N36" si="4">G10+K10</f>
        <v>0</v>
      </c>
      <c r="O10" s="31">
        <f t="shared" ref="O10:O36" si="5">H10+L10</f>
        <v>0</v>
      </c>
      <c r="P10" s="54">
        <v>327</v>
      </c>
      <c r="Q10" s="54">
        <v>10.7</v>
      </c>
      <c r="R10" s="65">
        <v>1</v>
      </c>
      <c r="S10" s="31">
        <f t="shared" ref="S10:S36" si="6">IFERROR(ROUND(U10/P10/R10,0),"")</f>
        <v>0</v>
      </c>
      <c r="T10" s="55">
        <v>0</v>
      </c>
      <c r="U10" s="31">
        <f t="shared" ref="U10:U36" si="7">ROUND(T10*Q10,0)</f>
        <v>0</v>
      </c>
      <c r="V10" s="67">
        <v>1</v>
      </c>
      <c r="W10" s="31">
        <v>0</v>
      </c>
      <c r="X10" s="56">
        <v>0</v>
      </c>
      <c r="Y10" s="31">
        <f t="shared" ref="Y10:Y36" si="8">ROUND(X10*Q10,0)</f>
        <v>0</v>
      </c>
      <c r="Z10" s="31">
        <f t="shared" ref="Z10:Z36" si="9">IFERROR(S10+W10,"")</f>
        <v>0</v>
      </c>
      <c r="AA10" s="187">
        <f t="shared" ref="AA10:AA36" si="10">T10+X10</f>
        <v>0</v>
      </c>
      <c r="AB10" s="31">
        <f t="shared" ref="AB10:AB36" si="11">U10+Y10</f>
        <v>0</v>
      </c>
      <c r="AC10" s="31">
        <f t="shared" ref="AC10:AC36" si="12">IFERROR(M10+Z10,"")</f>
        <v>0</v>
      </c>
      <c r="AD10" s="187">
        <f t="shared" ref="AD10:AD36" si="13">N10+AA10</f>
        <v>0</v>
      </c>
      <c r="AE10" s="57">
        <f t="shared" ref="AE10:AE36" si="14">O10+AB10</f>
        <v>0</v>
      </c>
      <c r="AF10" s="58">
        <v>324</v>
      </c>
      <c r="AG10" s="54">
        <v>10.9</v>
      </c>
      <c r="AH10" s="65">
        <v>1</v>
      </c>
      <c r="AI10" s="31">
        <f t="shared" ref="AI10:AI36" si="15">IFERROR(ROUND(AK10/AF10/AH10,0),"")</f>
        <v>0</v>
      </c>
      <c r="AJ10" s="59">
        <v>0</v>
      </c>
      <c r="AK10" s="31">
        <f t="shared" ref="AK10:AK36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6" si="17">IFERROR(ROUND(AQ10/AL10/AN10,0),"")</f>
        <v>0</v>
      </c>
      <c r="AP10" s="60">
        <v>0</v>
      </c>
      <c r="AQ10" s="31">
        <f t="shared" ref="AQ10:AQ36" si="18">ROUND(AP10*AM10,0)</f>
        <v>0</v>
      </c>
      <c r="AR10" s="31">
        <f t="shared" ref="AR10:AR36" si="19">IFERROR(AI10+AO10,"")</f>
        <v>0</v>
      </c>
      <c r="AS10" s="187">
        <f t="shared" ref="AS10:AS36" si="20">AJ10+AP10</f>
        <v>0</v>
      </c>
      <c r="AT10" s="61">
        <f t="shared" ref="AT10:AT36" si="21">AK10+AQ10</f>
        <v>0</v>
      </c>
      <c r="AU10" s="31">
        <f t="shared" ref="AU10:AU36" si="22">IFERROR(M10+AI10,"")</f>
        <v>0</v>
      </c>
      <c r="AV10" s="188">
        <f t="shared" ref="AV10:AV36" si="23">N10+AJ10</f>
        <v>0</v>
      </c>
      <c r="AW10" s="31">
        <f t="shared" ref="AW10:AW36" si="24">O10+AK10</f>
        <v>0</v>
      </c>
      <c r="AX10" s="31">
        <f t="shared" ref="AX10:AX36" si="25">IFERROR(Z10+AO10,"")</f>
        <v>0</v>
      </c>
      <c r="AY10" s="188">
        <f t="shared" ref="AY10:AY36" si="26">AA10+AP10</f>
        <v>0</v>
      </c>
      <c r="AZ10" s="31">
        <f t="shared" ref="AZ10:AZ36" si="27">AB10+AQ10</f>
        <v>0</v>
      </c>
      <c r="BA10" s="31">
        <f t="shared" ref="BA10:BA36" si="28">IFERROR(AU10+AX10,"")</f>
        <v>0</v>
      </c>
      <c r="BB10" s="187">
        <f t="shared" ref="BB10:BB36" si="29">AV10+AY10</f>
        <v>0</v>
      </c>
      <c r="BC10" s="57">
        <f t="shared" ref="BC10:BC36" si="30">AW10+AZ10</f>
        <v>0</v>
      </c>
      <c r="BD10" s="9">
        <f t="shared" ref="BD10:BD36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495</v>
      </c>
      <c r="C11" s="140">
        <v>325</v>
      </c>
      <c r="D11" s="141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7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9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0</v>
      </c>
      <c r="AJ11" s="63">
        <v>0</v>
      </c>
      <c r="AK11" s="31">
        <f t="shared" si="16"/>
        <v>0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0</v>
      </c>
      <c r="AS11" s="38">
        <f t="shared" si="20"/>
        <v>0</v>
      </c>
      <c r="AT11" s="64">
        <f t="shared" si="21"/>
        <v>0</v>
      </c>
      <c r="AU11" s="31">
        <f t="shared" si="22"/>
        <v>0</v>
      </c>
      <c r="AV11" s="188">
        <f t="shared" si="23"/>
        <v>0</v>
      </c>
      <c r="AW11" s="31">
        <f t="shared" si="24"/>
        <v>0</v>
      </c>
      <c r="AX11" s="31">
        <f t="shared" si="25"/>
        <v>0</v>
      </c>
      <c r="AY11" s="137">
        <f t="shared" si="26"/>
        <v>0</v>
      </c>
      <c r="AZ11" s="31">
        <f t="shared" si="27"/>
        <v>0</v>
      </c>
      <c r="BA11" s="31">
        <f t="shared" si="28"/>
        <v>0</v>
      </c>
      <c r="BB11" s="187">
        <f t="shared" si="29"/>
        <v>0</v>
      </c>
      <c r="BC11" s="57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496</v>
      </c>
      <c r="C12" s="140">
        <v>294</v>
      </c>
      <c r="D12" s="141">
        <v>6.6</v>
      </c>
      <c r="E12" s="66">
        <v>1</v>
      </c>
      <c r="F12" s="31">
        <f t="shared" si="0"/>
        <v>0</v>
      </c>
      <c r="G12" s="52">
        <v>0</v>
      </c>
      <c r="H12" s="31">
        <f t="shared" si="1"/>
        <v>0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0</v>
      </c>
      <c r="N12" s="187">
        <f t="shared" si="4"/>
        <v>0</v>
      </c>
      <c r="O12" s="31">
        <f t="shared" si="5"/>
        <v>0</v>
      </c>
      <c r="P12" s="29">
        <v>294</v>
      </c>
      <c r="Q12" s="29">
        <v>6.6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0</v>
      </c>
      <c r="AD12" s="189">
        <f t="shared" si="13"/>
        <v>0</v>
      </c>
      <c r="AE12" s="39">
        <f t="shared" si="14"/>
        <v>0</v>
      </c>
      <c r="AF12" s="62">
        <v>297</v>
      </c>
      <c r="AG12" s="29">
        <v>7.5</v>
      </c>
      <c r="AH12" s="66">
        <v>1</v>
      </c>
      <c r="AI12" s="31">
        <f t="shared" si="15"/>
        <v>0</v>
      </c>
      <c r="AJ12" s="63">
        <v>0</v>
      </c>
      <c r="AK12" s="31">
        <f t="shared" si="16"/>
        <v>0</v>
      </c>
      <c r="AL12" s="29">
        <v>296</v>
      </c>
      <c r="AM12" s="29">
        <v>7.5</v>
      </c>
      <c r="AN12" s="65">
        <v>1</v>
      </c>
      <c r="AO12" s="31">
        <f t="shared" si="17"/>
        <v>0</v>
      </c>
      <c r="AP12" s="37">
        <v>0</v>
      </c>
      <c r="AQ12" s="31">
        <f t="shared" si="18"/>
        <v>0</v>
      </c>
      <c r="AR12" s="31">
        <f t="shared" si="19"/>
        <v>0</v>
      </c>
      <c r="AS12" s="38">
        <f t="shared" si="20"/>
        <v>0</v>
      </c>
      <c r="AT12" s="64">
        <f t="shared" si="21"/>
        <v>0</v>
      </c>
      <c r="AU12" s="31">
        <f t="shared" si="22"/>
        <v>0</v>
      </c>
      <c r="AV12" s="188">
        <f t="shared" si="23"/>
        <v>0</v>
      </c>
      <c r="AW12" s="31">
        <f t="shared" si="24"/>
        <v>0</v>
      </c>
      <c r="AX12" s="31">
        <f t="shared" si="25"/>
        <v>0</v>
      </c>
      <c r="AY12" s="137">
        <f t="shared" si="26"/>
        <v>0</v>
      </c>
      <c r="AZ12" s="31">
        <f t="shared" si="27"/>
        <v>0</v>
      </c>
      <c r="BA12" s="31">
        <f t="shared" si="28"/>
        <v>0</v>
      </c>
      <c r="BB12" s="187">
        <f t="shared" si="29"/>
        <v>0</v>
      </c>
      <c r="BC12" s="57">
        <f t="shared" si="30"/>
        <v>0</v>
      </c>
      <c r="BD12" s="9">
        <f t="shared" si="31"/>
        <v>0</v>
      </c>
      <c r="BE12" s="9"/>
      <c r="BF12" s="9"/>
    </row>
    <row r="13" spans="1:58">
      <c r="A13" s="134">
        <v>4</v>
      </c>
      <c r="B13" s="131" t="s">
        <v>497</v>
      </c>
      <c r="C13" s="140">
        <v>0</v>
      </c>
      <c r="D13" s="141">
        <v>0</v>
      </c>
      <c r="E13" s="30">
        <v>1</v>
      </c>
      <c r="F13" s="31" t="str">
        <f t="shared" si="0"/>
        <v/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 t="str">
        <f t="shared" si="3"/>
        <v/>
      </c>
      <c r="N13" s="187">
        <f t="shared" si="4"/>
        <v>0</v>
      </c>
      <c r="O13" s="31">
        <f t="shared" si="5"/>
        <v>0</v>
      </c>
      <c r="P13" s="29">
        <v>0</v>
      </c>
      <c r="Q13" s="29">
        <v>0</v>
      </c>
      <c r="R13" s="30">
        <v>1</v>
      </c>
      <c r="S13" s="31" t="str">
        <f t="shared" si="6"/>
        <v/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 t="str">
        <f t="shared" si="9"/>
        <v/>
      </c>
      <c r="AA13" s="31">
        <f t="shared" si="10"/>
        <v>0</v>
      </c>
      <c r="AB13" s="31">
        <f t="shared" si="11"/>
        <v>0</v>
      </c>
      <c r="AC13" s="31" t="str">
        <f t="shared" si="12"/>
        <v/>
      </c>
      <c r="AD13" s="189">
        <f t="shared" si="13"/>
        <v>0</v>
      </c>
      <c r="AE13" s="39">
        <f t="shared" si="14"/>
        <v>0</v>
      </c>
      <c r="AF13" s="62">
        <v>0</v>
      </c>
      <c r="AG13" s="29">
        <v>0</v>
      </c>
      <c r="AH13" s="66">
        <v>1</v>
      </c>
      <c r="AI13" s="31" t="str">
        <f t="shared" si="15"/>
        <v/>
      </c>
      <c r="AJ13" s="63">
        <v>0</v>
      </c>
      <c r="AK13" s="31">
        <f t="shared" si="16"/>
        <v>0</v>
      </c>
      <c r="AL13" s="29">
        <v>0</v>
      </c>
      <c r="AM13" s="29">
        <v>0</v>
      </c>
      <c r="AN13" s="36">
        <v>1</v>
      </c>
      <c r="AO13" s="31" t="str">
        <f t="shared" si="17"/>
        <v/>
      </c>
      <c r="AP13" s="37">
        <v>0</v>
      </c>
      <c r="AQ13" s="31">
        <f t="shared" si="18"/>
        <v>0</v>
      </c>
      <c r="AR13" s="31" t="str">
        <f t="shared" si="19"/>
        <v/>
      </c>
      <c r="AS13" s="38">
        <f t="shared" si="20"/>
        <v>0</v>
      </c>
      <c r="AT13" s="64">
        <f t="shared" si="21"/>
        <v>0</v>
      </c>
      <c r="AU13" s="31" t="str">
        <f t="shared" si="22"/>
        <v/>
      </c>
      <c r="AV13" s="188">
        <f t="shared" si="23"/>
        <v>0</v>
      </c>
      <c r="AW13" s="31">
        <f t="shared" si="24"/>
        <v>0</v>
      </c>
      <c r="AX13" s="31" t="str">
        <f t="shared" si="25"/>
        <v/>
      </c>
      <c r="AY13" s="137">
        <f t="shared" si="26"/>
        <v>0</v>
      </c>
      <c r="AZ13" s="31">
        <f t="shared" si="27"/>
        <v>0</v>
      </c>
      <c r="BA13" s="31" t="str">
        <f t="shared" si="28"/>
        <v/>
      </c>
      <c r="BB13" s="187">
        <f t="shared" si="29"/>
        <v>0</v>
      </c>
      <c r="BC13" s="57">
        <f t="shared" si="30"/>
        <v>0</v>
      </c>
      <c r="BD13" s="9" t="e">
        <f t="shared" si="31"/>
        <v>#VALUE!</v>
      </c>
      <c r="BE13" s="9"/>
      <c r="BF13" s="9"/>
    </row>
    <row r="14" spans="1:58">
      <c r="A14" s="134">
        <v>5</v>
      </c>
      <c r="B14" s="132" t="s">
        <v>498</v>
      </c>
      <c r="C14" s="140">
        <v>216</v>
      </c>
      <c r="D14" s="142">
        <v>19.3</v>
      </c>
      <c r="E14" s="66">
        <v>1</v>
      </c>
      <c r="F14" s="31">
        <f t="shared" si="0"/>
        <v>0</v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>
        <f t="shared" si="3"/>
        <v>0</v>
      </c>
      <c r="N14" s="187">
        <f t="shared" si="4"/>
        <v>0</v>
      </c>
      <c r="O14" s="31">
        <f t="shared" si="5"/>
        <v>0</v>
      </c>
      <c r="P14" s="29">
        <v>216</v>
      </c>
      <c r="Q14" s="29">
        <v>19.3</v>
      </c>
      <c r="R14" s="30">
        <v>1</v>
      </c>
      <c r="S14" s="31">
        <f t="shared" si="6"/>
        <v>0</v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>
        <f t="shared" si="9"/>
        <v>0</v>
      </c>
      <c r="AA14" s="31">
        <f t="shared" si="10"/>
        <v>0</v>
      </c>
      <c r="AB14" s="31">
        <f t="shared" si="11"/>
        <v>0</v>
      </c>
      <c r="AC14" s="31">
        <f t="shared" si="12"/>
        <v>0</v>
      </c>
      <c r="AD14" s="189">
        <f t="shared" si="13"/>
        <v>0</v>
      </c>
      <c r="AE14" s="39">
        <f t="shared" si="14"/>
        <v>0</v>
      </c>
      <c r="AF14" s="62">
        <v>329</v>
      </c>
      <c r="AG14" s="29">
        <v>19.399999999999999</v>
      </c>
      <c r="AH14" s="66">
        <v>1</v>
      </c>
      <c r="AI14" s="31">
        <f t="shared" si="15"/>
        <v>0</v>
      </c>
      <c r="AJ14" s="63">
        <v>0</v>
      </c>
      <c r="AK14" s="31">
        <f t="shared" si="16"/>
        <v>0</v>
      </c>
      <c r="AL14" s="29">
        <v>329</v>
      </c>
      <c r="AM14" s="29">
        <v>19.399999999999999</v>
      </c>
      <c r="AN14" s="36">
        <v>1</v>
      </c>
      <c r="AO14" s="31">
        <f t="shared" si="17"/>
        <v>0</v>
      </c>
      <c r="AP14" s="37">
        <v>0</v>
      </c>
      <c r="AQ14" s="31">
        <f t="shared" si="18"/>
        <v>0</v>
      </c>
      <c r="AR14" s="31">
        <f t="shared" si="19"/>
        <v>0</v>
      </c>
      <c r="AS14" s="38">
        <f t="shared" si="20"/>
        <v>0</v>
      </c>
      <c r="AT14" s="64">
        <f t="shared" si="21"/>
        <v>0</v>
      </c>
      <c r="AU14" s="31">
        <f t="shared" si="22"/>
        <v>0</v>
      </c>
      <c r="AV14" s="188">
        <f t="shared" si="23"/>
        <v>0</v>
      </c>
      <c r="AW14" s="31">
        <f t="shared" si="24"/>
        <v>0</v>
      </c>
      <c r="AX14" s="31">
        <f t="shared" si="25"/>
        <v>0</v>
      </c>
      <c r="AY14" s="137">
        <f t="shared" si="26"/>
        <v>0</v>
      </c>
      <c r="AZ14" s="31">
        <f t="shared" si="27"/>
        <v>0</v>
      </c>
      <c r="BA14" s="31">
        <f t="shared" si="28"/>
        <v>0</v>
      </c>
      <c r="BB14" s="187">
        <f t="shared" si="29"/>
        <v>0</v>
      </c>
      <c r="BC14" s="57">
        <f t="shared" si="30"/>
        <v>0</v>
      </c>
      <c r="BD14" s="9">
        <f t="shared" si="31"/>
        <v>0</v>
      </c>
      <c r="BE14" s="9"/>
      <c r="BF14" s="9"/>
    </row>
    <row r="15" spans="1:58">
      <c r="A15" s="134">
        <v>6</v>
      </c>
      <c r="B15" s="132" t="s">
        <v>499</v>
      </c>
      <c r="C15" s="140">
        <v>272</v>
      </c>
      <c r="D15" s="142">
        <v>6.8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7">
        <f t="shared" si="4"/>
        <v>0</v>
      </c>
      <c r="O15" s="31">
        <f t="shared" si="5"/>
        <v>0</v>
      </c>
      <c r="P15" s="29">
        <v>250</v>
      </c>
      <c r="Q15" s="29">
        <v>6.8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7">
        <f t="shared" si="10"/>
        <v>0</v>
      </c>
      <c r="AB15" s="31">
        <f t="shared" si="11"/>
        <v>0</v>
      </c>
      <c r="AC15" s="31">
        <f t="shared" si="12"/>
        <v>0</v>
      </c>
      <c r="AD15" s="189">
        <f t="shared" si="13"/>
        <v>0</v>
      </c>
      <c r="AE15" s="39">
        <f t="shared" si="14"/>
        <v>0</v>
      </c>
      <c r="AF15" s="62">
        <v>270</v>
      </c>
      <c r="AG15" s="29">
        <v>9.1</v>
      </c>
      <c r="AH15" s="66">
        <v>1</v>
      </c>
      <c r="AI15" s="31">
        <f t="shared" si="15"/>
        <v>0</v>
      </c>
      <c r="AJ15" s="63">
        <v>0</v>
      </c>
      <c r="AK15" s="31">
        <f t="shared" si="16"/>
        <v>0</v>
      </c>
      <c r="AL15" s="29">
        <v>246</v>
      </c>
      <c r="AM15" s="29">
        <v>9.1</v>
      </c>
      <c r="AN15" s="65">
        <v>1</v>
      </c>
      <c r="AO15" s="31">
        <f t="shared" si="17"/>
        <v>0</v>
      </c>
      <c r="AP15" s="60">
        <v>0</v>
      </c>
      <c r="AQ15" s="31">
        <f t="shared" si="18"/>
        <v>0</v>
      </c>
      <c r="AR15" s="31">
        <f t="shared" si="19"/>
        <v>0</v>
      </c>
      <c r="AS15" s="189">
        <f t="shared" si="20"/>
        <v>0</v>
      </c>
      <c r="AT15" s="64">
        <f t="shared" si="21"/>
        <v>0</v>
      </c>
      <c r="AU15" s="31">
        <f t="shared" si="22"/>
        <v>0</v>
      </c>
      <c r="AV15" s="188">
        <f t="shared" si="23"/>
        <v>0</v>
      </c>
      <c r="AW15" s="31">
        <f t="shared" si="24"/>
        <v>0</v>
      </c>
      <c r="AX15" s="31">
        <f t="shared" si="25"/>
        <v>0</v>
      </c>
      <c r="AY15" s="188">
        <f t="shared" si="26"/>
        <v>0</v>
      </c>
      <c r="AZ15" s="31">
        <f t="shared" si="27"/>
        <v>0</v>
      </c>
      <c r="BA15" s="31">
        <f t="shared" si="28"/>
        <v>0</v>
      </c>
      <c r="BB15" s="187">
        <f t="shared" si="29"/>
        <v>0</v>
      </c>
      <c r="BC15" s="57">
        <f t="shared" si="30"/>
        <v>0</v>
      </c>
      <c r="BD15" s="9">
        <f t="shared" si="31"/>
        <v>0</v>
      </c>
      <c r="BE15" s="9"/>
      <c r="BF15" s="9"/>
    </row>
    <row r="16" spans="1:58">
      <c r="A16" s="134">
        <v>7</v>
      </c>
      <c r="B16" s="131" t="s">
        <v>500</v>
      </c>
      <c r="C16" s="140">
        <v>325</v>
      </c>
      <c r="D16" s="142">
        <v>14.4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7">
        <f t="shared" si="4"/>
        <v>0</v>
      </c>
      <c r="O16" s="31">
        <f t="shared" si="5"/>
        <v>0</v>
      </c>
      <c r="P16" s="29">
        <v>325</v>
      </c>
      <c r="Q16" s="29">
        <v>14.4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9">
        <f t="shared" si="13"/>
        <v>0</v>
      </c>
      <c r="AE16" s="39">
        <f t="shared" si="14"/>
        <v>0</v>
      </c>
      <c r="AF16" s="62">
        <v>312</v>
      </c>
      <c r="AG16" s="29">
        <v>11.9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312</v>
      </c>
      <c r="AM16" s="29">
        <v>11.9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0</v>
      </c>
      <c r="AV16" s="188">
        <f t="shared" si="23"/>
        <v>0</v>
      </c>
      <c r="AW16" s="31">
        <f t="shared" si="24"/>
        <v>0</v>
      </c>
      <c r="AX16" s="31">
        <f t="shared" si="25"/>
        <v>0</v>
      </c>
      <c r="AY16" s="137">
        <f t="shared" si="26"/>
        <v>0</v>
      </c>
      <c r="AZ16" s="31">
        <f t="shared" si="27"/>
        <v>0</v>
      </c>
      <c r="BA16" s="31">
        <f t="shared" si="28"/>
        <v>0</v>
      </c>
      <c r="BB16" s="187">
        <f t="shared" si="29"/>
        <v>0</v>
      </c>
      <c r="BC16" s="57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501</v>
      </c>
      <c r="C17" s="140">
        <v>325</v>
      </c>
      <c r="D17" s="141">
        <v>12.7</v>
      </c>
      <c r="E17" s="66">
        <v>1</v>
      </c>
      <c r="F17" s="31">
        <f t="shared" si="0"/>
        <v>0</v>
      </c>
      <c r="G17" s="52">
        <v>0</v>
      </c>
      <c r="H17" s="31">
        <f t="shared" si="1"/>
        <v>0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0</v>
      </c>
      <c r="N17" s="187">
        <f t="shared" si="4"/>
        <v>0</v>
      </c>
      <c r="O17" s="31">
        <f t="shared" si="5"/>
        <v>0</v>
      </c>
      <c r="P17" s="29">
        <v>330</v>
      </c>
      <c r="Q17" s="29">
        <v>12.7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0</v>
      </c>
      <c r="AD17" s="189">
        <f t="shared" si="13"/>
        <v>0</v>
      </c>
      <c r="AE17" s="39">
        <f t="shared" si="14"/>
        <v>0</v>
      </c>
      <c r="AF17" s="62">
        <v>323</v>
      </c>
      <c r="AG17" s="29">
        <v>12.6</v>
      </c>
      <c r="AH17" s="66">
        <v>1</v>
      </c>
      <c r="AI17" s="31">
        <f t="shared" si="15"/>
        <v>12</v>
      </c>
      <c r="AJ17" s="63">
        <v>310</v>
      </c>
      <c r="AK17" s="31">
        <f t="shared" si="16"/>
        <v>3906</v>
      </c>
      <c r="AL17" s="29">
        <v>325</v>
      </c>
      <c r="AM17" s="29">
        <v>12.6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12</v>
      </c>
      <c r="AS17" s="38">
        <f t="shared" si="20"/>
        <v>310</v>
      </c>
      <c r="AT17" s="64">
        <f t="shared" si="21"/>
        <v>3906</v>
      </c>
      <c r="AU17" s="31">
        <f t="shared" si="22"/>
        <v>12</v>
      </c>
      <c r="AV17" s="188">
        <f t="shared" si="23"/>
        <v>310</v>
      </c>
      <c r="AW17" s="31">
        <f t="shared" si="24"/>
        <v>3906</v>
      </c>
      <c r="AX17" s="31">
        <f t="shared" si="25"/>
        <v>0</v>
      </c>
      <c r="AY17" s="137">
        <f t="shared" si="26"/>
        <v>0</v>
      </c>
      <c r="AZ17" s="31">
        <f t="shared" si="27"/>
        <v>0</v>
      </c>
      <c r="BA17" s="31">
        <f t="shared" si="28"/>
        <v>12</v>
      </c>
      <c r="BB17" s="187">
        <f t="shared" si="29"/>
        <v>310</v>
      </c>
      <c r="BC17" s="57">
        <f t="shared" si="30"/>
        <v>3906</v>
      </c>
      <c r="BD17" s="9">
        <f t="shared" si="31"/>
        <v>12</v>
      </c>
      <c r="BE17" s="9"/>
      <c r="BF17" s="9"/>
    </row>
    <row r="18" spans="1:58">
      <c r="A18" s="134">
        <v>9</v>
      </c>
      <c r="B18" s="132" t="s">
        <v>502</v>
      </c>
      <c r="C18" s="140">
        <v>0</v>
      </c>
      <c r="D18" s="141">
        <v>0</v>
      </c>
      <c r="E18" s="66">
        <v>1</v>
      </c>
      <c r="F18" s="31" t="str">
        <f t="shared" si="0"/>
        <v/>
      </c>
      <c r="G18" s="52">
        <v>0</v>
      </c>
      <c r="H18" s="31">
        <f t="shared" si="1"/>
        <v>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 t="str">
        <f t="shared" si="3"/>
        <v/>
      </c>
      <c r="N18" s="187">
        <f t="shared" si="4"/>
        <v>0</v>
      </c>
      <c r="O18" s="31">
        <f t="shared" si="5"/>
        <v>0</v>
      </c>
      <c r="P18" s="29">
        <v>0</v>
      </c>
      <c r="Q18" s="29">
        <v>0</v>
      </c>
      <c r="R18" s="66">
        <v>1</v>
      </c>
      <c r="S18" s="31" t="str">
        <f t="shared" si="6"/>
        <v/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 t="str">
        <f t="shared" si="9"/>
        <v/>
      </c>
      <c r="AA18" s="31">
        <f t="shared" si="10"/>
        <v>0</v>
      </c>
      <c r="AB18" s="31">
        <f t="shared" si="11"/>
        <v>0</v>
      </c>
      <c r="AC18" s="31" t="str">
        <f t="shared" si="12"/>
        <v/>
      </c>
      <c r="AD18" s="189">
        <f t="shared" si="13"/>
        <v>0</v>
      </c>
      <c r="AE18" s="39">
        <f t="shared" si="14"/>
        <v>0</v>
      </c>
      <c r="AF18" s="62">
        <v>323</v>
      </c>
      <c r="AG18" s="29">
        <v>11.8</v>
      </c>
      <c r="AH18" s="66">
        <v>1</v>
      </c>
      <c r="AI18" s="31">
        <f t="shared" si="15"/>
        <v>0</v>
      </c>
      <c r="AJ18" s="63">
        <v>0</v>
      </c>
      <c r="AK18" s="31">
        <f t="shared" si="16"/>
        <v>0</v>
      </c>
      <c r="AL18" s="29">
        <v>0</v>
      </c>
      <c r="AM18" s="29">
        <v>0</v>
      </c>
      <c r="AN18" s="66">
        <v>1</v>
      </c>
      <c r="AO18" s="31" t="str">
        <f t="shared" si="17"/>
        <v/>
      </c>
      <c r="AP18" s="37">
        <v>0</v>
      </c>
      <c r="AQ18" s="31">
        <f t="shared" si="18"/>
        <v>0</v>
      </c>
      <c r="AR18" s="31" t="str">
        <f t="shared" si="19"/>
        <v/>
      </c>
      <c r="AS18" s="38">
        <f t="shared" si="20"/>
        <v>0</v>
      </c>
      <c r="AT18" s="64">
        <f t="shared" si="21"/>
        <v>0</v>
      </c>
      <c r="AU18" s="31" t="str">
        <f t="shared" si="22"/>
        <v/>
      </c>
      <c r="AV18" s="188">
        <f t="shared" si="23"/>
        <v>0</v>
      </c>
      <c r="AW18" s="31">
        <f t="shared" si="24"/>
        <v>0</v>
      </c>
      <c r="AX18" s="31" t="str">
        <f t="shared" si="25"/>
        <v/>
      </c>
      <c r="AY18" s="137">
        <f t="shared" si="26"/>
        <v>0</v>
      </c>
      <c r="AZ18" s="31">
        <f t="shared" si="27"/>
        <v>0</v>
      </c>
      <c r="BA18" s="31" t="str">
        <f t="shared" si="28"/>
        <v/>
      </c>
      <c r="BB18" s="187">
        <f t="shared" si="29"/>
        <v>0</v>
      </c>
      <c r="BC18" s="57">
        <f t="shared" si="30"/>
        <v>0</v>
      </c>
      <c r="BD18" s="9" t="e">
        <f t="shared" si="31"/>
        <v>#VALUE!</v>
      </c>
      <c r="BE18" s="9"/>
      <c r="BF18" s="9"/>
    </row>
    <row r="19" spans="1:58">
      <c r="A19" s="134">
        <v>10</v>
      </c>
      <c r="B19" s="131" t="s">
        <v>503</v>
      </c>
      <c r="C19" s="140">
        <v>324</v>
      </c>
      <c r="D19" s="142">
        <v>12.2</v>
      </c>
      <c r="E19" s="30">
        <v>1</v>
      </c>
      <c r="F19" s="31">
        <f t="shared" si="0"/>
        <v>0</v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>
        <f t="shared" si="3"/>
        <v>0</v>
      </c>
      <c r="N19" s="187">
        <f t="shared" si="4"/>
        <v>0</v>
      </c>
      <c r="O19" s="31">
        <f t="shared" si="5"/>
        <v>0</v>
      </c>
      <c r="P19" s="29">
        <v>0</v>
      </c>
      <c r="Q19" s="29">
        <v>0</v>
      </c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9">
        <f t="shared" si="13"/>
        <v>0</v>
      </c>
      <c r="AE19" s="39">
        <f t="shared" si="14"/>
        <v>0</v>
      </c>
      <c r="AF19" s="62">
        <v>320</v>
      </c>
      <c r="AG19" s="29">
        <v>12.2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>
        <v>0</v>
      </c>
      <c r="AM19" s="29">
        <v>0</v>
      </c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>
        <f t="shared" si="22"/>
        <v>0</v>
      </c>
      <c r="AV19" s="188">
        <f t="shared" si="23"/>
        <v>0</v>
      </c>
      <c r="AW19" s="31">
        <f t="shared" si="24"/>
        <v>0</v>
      </c>
      <c r="AX19" s="31" t="str">
        <f t="shared" si="25"/>
        <v/>
      </c>
      <c r="AY19" s="137">
        <f t="shared" si="26"/>
        <v>0</v>
      </c>
      <c r="AZ19" s="31">
        <f t="shared" si="27"/>
        <v>0</v>
      </c>
      <c r="BA19" s="31" t="str">
        <f t="shared" si="28"/>
        <v/>
      </c>
      <c r="BB19" s="187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4">
        <v>11</v>
      </c>
      <c r="B20" s="132" t="s">
        <v>504</v>
      </c>
      <c r="C20" s="140">
        <v>218</v>
      </c>
      <c r="D20" s="142">
        <v>10.8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7">
        <f t="shared" si="4"/>
        <v>0</v>
      </c>
      <c r="O20" s="31">
        <f t="shared" si="5"/>
        <v>0</v>
      </c>
      <c r="P20" s="29">
        <v>218</v>
      </c>
      <c r="Q20" s="29">
        <v>10.8</v>
      </c>
      <c r="R20" s="66">
        <v>1</v>
      </c>
      <c r="S20" s="31">
        <f t="shared" si="6"/>
        <v>0</v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>
        <f t="shared" si="9"/>
        <v>0</v>
      </c>
      <c r="AA20" s="31">
        <f t="shared" si="10"/>
        <v>0</v>
      </c>
      <c r="AB20" s="31">
        <f t="shared" si="11"/>
        <v>0</v>
      </c>
      <c r="AC20" s="31">
        <f t="shared" si="12"/>
        <v>0</v>
      </c>
      <c r="AD20" s="189">
        <f t="shared" si="13"/>
        <v>0</v>
      </c>
      <c r="AE20" s="39">
        <f t="shared" si="14"/>
        <v>0</v>
      </c>
      <c r="AF20" s="62">
        <v>320</v>
      </c>
      <c r="AG20" s="29">
        <v>10.8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301</v>
      </c>
      <c r="AM20" s="29">
        <v>10.8</v>
      </c>
      <c r="AN20" s="66">
        <v>1</v>
      </c>
      <c r="AO20" s="31">
        <f t="shared" si="17"/>
        <v>0</v>
      </c>
      <c r="AP20" s="37">
        <v>0</v>
      </c>
      <c r="AQ20" s="31">
        <f t="shared" si="18"/>
        <v>0</v>
      </c>
      <c r="AR20" s="31">
        <f t="shared" si="19"/>
        <v>0</v>
      </c>
      <c r="AS20" s="38">
        <f t="shared" si="20"/>
        <v>0</v>
      </c>
      <c r="AT20" s="64">
        <f t="shared" si="21"/>
        <v>0</v>
      </c>
      <c r="AU20" s="31">
        <f t="shared" si="22"/>
        <v>0</v>
      </c>
      <c r="AV20" s="188">
        <f t="shared" si="23"/>
        <v>0</v>
      </c>
      <c r="AW20" s="31">
        <f t="shared" si="24"/>
        <v>0</v>
      </c>
      <c r="AX20" s="31">
        <f t="shared" si="25"/>
        <v>0</v>
      </c>
      <c r="AY20" s="137">
        <f t="shared" si="26"/>
        <v>0</v>
      </c>
      <c r="AZ20" s="31">
        <f t="shared" si="27"/>
        <v>0</v>
      </c>
      <c r="BA20" s="31">
        <f t="shared" si="28"/>
        <v>0</v>
      </c>
      <c r="BB20" s="187">
        <f t="shared" si="29"/>
        <v>0</v>
      </c>
      <c r="BC20" s="57">
        <f t="shared" si="30"/>
        <v>0</v>
      </c>
      <c r="BD20" s="9">
        <f t="shared" si="31"/>
        <v>0</v>
      </c>
      <c r="BE20" s="9"/>
      <c r="BF20" s="9"/>
    </row>
    <row r="21" spans="1:58" s="144" customFormat="1">
      <c r="A21" s="134">
        <v>12</v>
      </c>
      <c r="B21" s="132" t="s">
        <v>505</v>
      </c>
      <c r="C21" s="140">
        <v>321</v>
      </c>
      <c r="D21" s="142">
        <v>11.3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7">
        <f t="shared" si="4"/>
        <v>0</v>
      </c>
      <c r="O21" s="31">
        <f t="shared" si="5"/>
        <v>0</v>
      </c>
      <c r="P21" s="29">
        <v>322</v>
      </c>
      <c r="Q21" s="29">
        <v>11.3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0</v>
      </c>
      <c r="AD21" s="189">
        <f t="shared" si="13"/>
        <v>0</v>
      </c>
      <c r="AE21" s="39">
        <f t="shared" si="14"/>
        <v>0</v>
      </c>
      <c r="AF21" s="62">
        <v>310</v>
      </c>
      <c r="AG21" s="29">
        <v>11.2</v>
      </c>
      <c r="AH21" s="66">
        <v>1</v>
      </c>
      <c r="AI21" s="31">
        <f t="shared" si="15"/>
        <v>15</v>
      </c>
      <c r="AJ21" s="63">
        <v>406</v>
      </c>
      <c r="AK21" s="31">
        <f t="shared" si="16"/>
        <v>4547</v>
      </c>
      <c r="AL21" s="29">
        <v>313</v>
      </c>
      <c r="AM21" s="29">
        <v>11.2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15</v>
      </c>
      <c r="AS21" s="38">
        <f t="shared" si="20"/>
        <v>406</v>
      </c>
      <c r="AT21" s="64">
        <f t="shared" si="21"/>
        <v>4547</v>
      </c>
      <c r="AU21" s="31">
        <f t="shared" si="22"/>
        <v>15</v>
      </c>
      <c r="AV21" s="188">
        <f t="shared" si="23"/>
        <v>406</v>
      </c>
      <c r="AW21" s="31">
        <f t="shared" si="24"/>
        <v>4547</v>
      </c>
      <c r="AX21" s="31">
        <f t="shared" si="25"/>
        <v>0</v>
      </c>
      <c r="AY21" s="137">
        <f t="shared" si="26"/>
        <v>0</v>
      </c>
      <c r="AZ21" s="31">
        <f t="shared" si="27"/>
        <v>0</v>
      </c>
      <c r="BA21" s="31">
        <f t="shared" si="28"/>
        <v>15</v>
      </c>
      <c r="BB21" s="187">
        <f t="shared" si="29"/>
        <v>406</v>
      </c>
      <c r="BC21" s="57">
        <f t="shared" si="30"/>
        <v>4547</v>
      </c>
      <c r="BD21" s="143">
        <f t="shared" si="31"/>
        <v>15</v>
      </c>
      <c r="BE21" s="143"/>
      <c r="BF21" s="143"/>
    </row>
    <row r="22" spans="1:58" ht="24.75">
      <c r="A22" s="134">
        <v>13</v>
      </c>
      <c r="B22" s="132" t="s">
        <v>506</v>
      </c>
      <c r="C22" s="140">
        <v>294</v>
      </c>
      <c r="D22" s="142">
        <v>6.6</v>
      </c>
      <c r="E22" s="66">
        <v>1</v>
      </c>
      <c r="F22" s="31">
        <f t="shared" si="0"/>
        <v>0</v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>
        <f t="shared" si="3"/>
        <v>0</v>
      </c>
      <c r="N22" s="187">
        <f t="shared" si="4"/>
        <v>0</v>
      </c>
      <c r="O22" s="31">
        <f t="shared" si="5"/>
        <v>0</v>
      </c>
      <c r="P22" s="29">
        <v>294</v>
      </c>
      <c r="Q22" s="29">
        <v>6.6</v>
      </c>
      <c r="R22" s="66">
        <v>1</v>
      </c>
      <c r="S22" s="31">
        <f t="shared" si="6"/>
        <v>0</v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>
        <f t="shared" si="9"/>
        <v>0</v>
      </c>
      <c r="AA22" s="31">
        <f t="shared" si="10"/>
        <v>0</v>
      </c>
      <c r="AB22" s="31">
        <f t="shared" si="11"/>
        <v>0</v>
      </c>
      <c r="AC22" s="31">
        <f t="shared" si="12"/>
        <v>0</v>
      </c>
      <c r="AD22" s="189">
        <f t="shared" si="13"/>
        <v>0</v>
      </c>
      <c r="AE22" s="39">
        <f t="shared" si="14"/>
        <v>0</v>
      </c>
      <c r="AF22" s="62">
        <v>297</v>
      </c>
      <c r="AG22" s="29">
        <v>7.5</v>
      </c>
      <c r="AH22" s="66">
        <v>1</v>
      </c>
      <c r="AI22" s="31">
        <f t="shared" si="15"/>
        <v>0</v>
      </c>
      <c r="AJ22" s="63">
        <v>0</v>
      </c>
      <c r="AK22" s="31">
        <f t="shared" si="16"/>
        <v>0</v>
      </c>
      <c r="AL22" s="29">
        <v>296</v>
      </c>
      <c r="AM22" s="29">
        <v>7.5</v>
      </c>
      <c r="AN22" s="66">
        <v>1</v>
      </c>
      <c r="AO22" s="31">
        <f t="shared" si="17"/>
        <v>0</v>
      </c>
      <c r="AP22" s="37">
        <v>0</v>
      </c>
      <c r="AQ22" s="31">
        <f t="shared" si="18"/>
        <v>0</v>
      </c>
      <c r="AR22" s="31">
        <f t="shared" si="19"/>
        <v>0</v>
      </c>
      <c r="AS22" s="38">
        <f t="shared" si="20"/>
        <v>0</v>
      </c>
      <c r="AT22" s="64">
        <f t="shared" si="21"/>
        <v>0</v>
      </c>
      <c r="AU22" s="31">
        <f t="shared" si="22"/>
        <v>0</v>
      </c>
      <c r="AV22" s="188">
        <f t="shared" si="23"/>
        <v>0</v>
      </c>
      <c r="AW22" s="31">
        <f t="shared" si="24"/>
        <v>0</v>
      </c>
      <c r="AX22" s="31">
        <f t="shared" si="25"/>
        <v>0</v>
      </c>
      <c r="AY22" s="137">
        <f t="shared" si="26"/>
        <v>0</v>
      </c>
      <c r="AZ22" s="31">
        <f t="shared" si="27"/>
        <v>0</v>
      </c>
      <c r="BA22" s="31">
        <f t="shared" si="28"/>
        <v>0</v>
      </c>
      <c r="BB22" s="187">
        <f t="shared" si="29"/>
        <v>0</v>
      </c>
      <c r="BC22" s="57">
        <f t="shared" si="30"/>
        <v>0</v>
      </c>
      <c r="BD22" s="9">
        <f t="shared" si="31"/>
        <v>0</v>
      </c>
      <c r="BE22" s="9"/>
    </row>
    <row r="23" spans="1:58">
      <c r="A23" s="134">
        <v>14</v>
      </c>
      <c r="B23" s="132" t="s">
        <v>507</v>
      </c>
      <c r="C23" s="140">
        <v>0</v>
      </c>
      <c r="D23" s="142">
        <v>0</v>
      </c>
      <c r="E23" s="66">
        <v>1</v>
      </c>
      <c r="F23" s="31" t="str">
        <f t="shared" si="0"/>
        <v/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 t="str">
        <f t="shared" si="3"/>
        <v/>
      </c>
      <c r="N23" s="187">
        <f t="shared" si="4"/>
        <v>0</v>
      </c>
      <c r="O23" s="31">
        <f t="shared" si="5"/>
        <v>0</v>
      </c>
      <c r="P23" s="29">
        <v>323</v>
      </c>
      <c r="Q23" s="29">
        <v>11</v>
      </c>
      <c r="R23" s="66">
        <v>1</v>
      </c>
      <c r="S23" s="31">
        <f t="shared" si="6"/>
        <v>0</v>
      </c>
      <c r="T23" s="34">
        <v>0</v>
      </c>
      <c r="U23" s="31">
        <f t="shared" si="7"/>
        <v>0</v>
      </c>
      <c r="V23" s="67">
        <v>1</v>
      </c>
      <c r="W23" s="31">
        <v>0</v>
      </c>
      <c r="X23" s="35">
        <v>0</v>
      </c>
      <c r="Y23" s="31">
        <f t="shared" si="8"/>
        <v>0</v>
      </c>
      <c r="Z23" s="31">
        <f t="shared" si="9"/>
        <v>0</v>
      </c>
      <c r="AA23" s="31">
        <f t="shared" si="10"/>
        <v>0</v>
      </c>
      <c r="AB23" s="31">
        <f t="shared" si="11"/>
        <v>0</v>
      </c>
      <c r="AC23" s="31" t="str">
        <f t="shared" si="12"/>
        <v/>
      </c>
      <c r="AD23" s="189">
        <f t="shared" si="13"/>
        <v>0</v>
      </c>
      <c r="AE23" s="39">
        <f t="shared" si="14"/>
        <v>0</v>
      </c>
      <c r="AF23" s="62">
        <v>0</v>
      </c>
      <c r="AG23" s="29">
        <v>0</v>
      </c>
      <c r="AH23" s="66">
        <v>1</v>
      </c>
      <c r="AI23" s="31" t="str">
        <f t="shared" si="15"/>
        <v/>
      </c>
      <c r="AJ23" s="63">
        <v>0</v>
      </c>
      <c r="AK23" s="31">
        <f t="shared" si="16"/>
        <v>0</v>
      </c>
      <c r="AL23" s="29">
        <v>317</v>
      </c>
      <c r="AM23" s="29">
        <v>10.199999999999999</v>
      </c>
      <c r="AN23" s="66">
        <v>1</v>
      </c>
      <c r="AO23" s="31">
        <f t="shared" si="17"/>
        <v>0</v>
      </c>
      <c r="AP23" s="37">
        <v>0</v>
      </c>
      <c r="AQ23" s="31">
        <f t="shared" si="18"/>
        <v>0</v>
      </c>
      <c r="AR23" s="31" t="str">
        <f t="shared" si="19"/>
        <v/>
      </c>
      <c r="AS23" s="38">
        <f t="shared" si="20"/>
        <v>0</v>
      </c>
      <c r="AT23" s="64">
        <f t="shared" si="21"/>
        <v>0</v>
      </c>
      <c r="AU23" s="31" t="str">
        <f t="shared" si="22"/>
        <v/>
      </c>
      <c r="AV23" s="188">
        <f t="shared" si="23"/>
        <v>0</v>
      </c>
      <c r="AW23" s="31">
        <f t="shared" si="24"/>
        <v>0</v>
      </c>
      <c r="AX23" s="31">
        <f t="shared" si="25"/>
        <v>0</v>
      </c>
      <c r="AY23" s="137">
        <f t="shared" si="26"/>
        <v>0</v>
      </c>
      <c r="AZ23" s="31">
        <f t="shared" si="27"/>
        <v>0</v>
      </c>
      <c r="BA23" s="31" t="str">
        <f t="shared" si="28"/>
        <v/>
      </c>
      <c r="BB23" s="187">
        <f t="shared" si="29"/>
        <v>0</v>
      </c>
      <c r="BC23" s="57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508</v>
      </c>
      <c r="C24" s="140">
        <v>0</v>
      </c>
      <c r="D24" s="142">
        <v>0</v>
      </c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7">
        <f t="shared" si="4"/>
        <v>0</v>
      </c>
      <c r="O24" s="31">
        <f t="shared" si="5"/>
        <v>0</v>
      </c>
      <c r="P24" s="29">
        <v>0</v>
      </c>
      <c r="Q24" s="29">
        <v>0</v>
      </c>
      <c r="R24" s="66">
        <v>1</v>
      </c>
      <c r="S24" s="31" t="str">
        <f t="shared" si="6"/>
        <v/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 t="str">
        <f t="shared" si="9"/>
        <v/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9">
        <f t="shared" si="13"/>
        <v>0</v>
      </c>
      <c r="AE24" s="39">
        <f t="shared" si="14"/>
        <v>0</v>
      </c>
      <c r="AF24" s="62">
        <v>318</v>
      </c>
      <c r="AG24" s="29">
        <v>5</v>
      </c>
      <c r="AH24" s="66">
        <v>1</v>
      </c>
      <c r="AI24" s="31">
        <f t="shared" si="15"/>
        <v>0</v>
      </c>
      <c r="AJ24" s="63">
        <v>0</v>
      </c>
      <c r="AK24" s="31">
        <f t="shared" si="16"/>
        <v>0</v>
      </c>
      <c r="AL24" s="29">
        <v>0</v>
      </c>
      <c r="AM24" s="29">
        <v>0</v>
      </c>
      <c r="AN24" s="66">
        <v>1</v>
      </c>
      <c r="AO24" s="31" t="str">
        <f t="shared" si="17"/>
        <v/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8">
        <f t="shared" si="23"/>
        <v>0</v>
      </c>
      <c r="AW24" s="31">
        <f t="shared" si="24"/>
        <v>0</v>
      </c>
      <c r="AX24" s="31" t="str">
        <f t="shared" si="25"/>
        <v/>
      </c>
      <c r="AY24" s="137">
        <f t="shared" si="26"/>
        <v>0</v>
      </c>
      <c r="AZ24" s="31">
        <f t="shared" si="27"/>
        <v>0</v>
      </c>
      <c r="BA24" s="31" t="str">
        <f t="shared" si="28"/>
        <v/>
      </c>
      <c r="BB24" s="187">
        <f t="shared" si="29"/>
        <v>0</v>
      </c>
      <c r="BC24" s="57">
        <f t="shared" si="30"/>
        <v>0</v>
      </c>
      <c r="BD24" t="e">
        <f t="shared" si="31"/>
        <v>#VALUE!</v>
      </c>
    </row>
    <row r="25" spans="1:58" ht="48.75">
      <c r="A25" s="134">
        <v>16</v>
      </c>
      <c r="B25" s="132" t="s">
        <v>509</v>
      </c>
      <c r="C25" s="140">
        <v>321</v>
      </c>
      <c r="D25" s="142">
        <v>12.6</v>
      </c>
      <c r="E25" s="66">
        <v>1</v>
      </c>
      <c r="F25" s="31">
        <f t="shared" si="0"/>
        <v>0</v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>
        <f t="shared" si="3"/>
        <v>0</v>
      </c>
      <c r="N25" s="187">
        <f t="shared" si="4"/>
        <v>0</v>
      </c>
      <c r="O25" s="31">
        <f t="shared" si="5"/>
        <v>0</v>
      </c>
      <c r="P25" s="29">
        <v>320</v>
      </c>
      <c r="Q25" s="29">
        <v>12.6</v>
      </c>
      <c r="R25" s="66">
        <v>1</v>
      </c>
      <c r="S25" s="31">
        <f t="shared" si="6"/>
        <v>0</v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>
        <f t="shared" si="9"/>
        <v>0</v>
      </c>
      <c r="AA25" s="31">
        <f t="shared" si="10"/>
        <v>0</v>
      </c>
      <c r="AB25" s="31">
        <f t="shared" si="11"/>
        <v>0</v>
      </c>
      <c r="AC25" s="31">
        <f t="shared" si="12"/>
        <v>0</v>
      </c>
      <c r="AD25" s="189">
        <f t="shared" si="13"/>
        <v>0</v>
      </c>
      <c r="AE25" s="39">
        <f t="shared" si="14"/>
        <v>0</v>
      </c>
      <c r="AF25" s="62">
        <v>315</v>
      </c>
      <c r="AG25" s="29">
        <v>12.6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313</v>
      </c>
      <c r="AM25" s="29">
        <v>12.6</v>
      </c>
      <c r="AN25" s="66">
        <v>1</v>
      </c>
      <c r="AO25" s="31">
        <f t="shared" si="17"/>
        <v>0</v>
      </c>
      <c r="AP25" s="37">
        <v>0</v>
      </c>
      <c r="AQ25" s="31">
        <f t="shared" si="18"/>
        <v>0</v>
      </c>
      <c r="AR25" s="31">
        <f t="shared" si="19"/>
        <v>0</v>
      </c>
      <c r="AS25" s="38">
        <f t="shared" si="20"/>
        <v>0</v>
      </c>
      <c r="AT25" s="64">
        <f t="shared" si="21"/>
        <v>0</v>
      </c>
      <c r="AU25" s="31">
        <f t="shared" si="22"/>
        <v>0</v>
      </c>
      <c r="AV25" s="188">
        <f t="shared" si="23"/>
        <v>0</v>
      </c>
      <c r="AW25" s="31">
        <f t="shared" si="24"/>
        <v>0</v>
      </c>
      <c r="AX25" s="31">
        <f t="shared" si="25"/>
        <v>0</v>
      </c>
      <c r="AY25" s="137">
        <f t="shared" si="26"/>
        <v>0</v>
      </c>
      <c r="AZ25" s="31">
        <f t="shared" si="27"/>
        <v>0</v>
      </c>
      <c r="BA25" s="31">
        <f t="shared" si="28"/>
        <v>0</v>
      </c>
      <c r="BB25" s="187">
        <f t="shared" si="29"/>
        <v>0</v>
      </c>
      <c r="BC25" s="57">
        <f t="shared" si="30"/>
        <v>0</v>
      </c>
      <c r="BD25">
        <f t="shared" si="31"/>
        <v>0</v>
      </c>
    </row>
    <row r="26" spans="1:58" ht="36.75">
      <c r="A26" s="134">
        <v>17</v>
      </c>
      <c r="B26" s="132" t="s">
        <v>510</v>
      </c>
      <c r="C26" s="140">
        <v>325</v>
      </c>
      <c r="D26" s="142">
        <v>12.4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7">
        <f t="shared" si="4"/>
        <v>0</v>
      </c>
      <c r="O26" s="31">
        <f t="shared" si="5"/>
        <v>0</v>
      </c>
      <c r="P26" s="29">
        <v>330</v>
      </c>
      <c r="Q26" s="29">
        <v>12.4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9">
        <f t="shared" si="13"/>
        <v>0</v>
      </c>
      <c r="AE26" s="39">
        <f t="shared" si="14"/>
        <v>0</v>
      </c>
      <c r="AF26" s="62">
        <v>323</v>
      </c>
      <c r="AG26" s="29">
        <v>12.4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325</v>
      </c>
      <c r="AM26" s="29">
        <v>12.4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8">
        <f t="shared" si="23"/>
        <v>0</v>
      </c>
      <c r="AW26" s="31">
        <f t="shared" si="24"/>
        <v>0</v>
      </c>
      <c r="AX26" s="31">
        <f t="shared" si="25"/>
        <v>0</v>
      </c>
      <c r="AY26" s="137">
        <f t="shared" si="26"/>
        <v>0</v>
      </c>
      <c r="AZ26" s="31">
        <f t="shared" si="27"/>
        <v>0</v>
      </c>
      <c r="BA26" s="31">
        <f t="shared" si="28"/>
        <v>0</v>
      </c>
      <c r="BB26" s="187">
        <f t="shared" si="29"/>
        <v>0</v>
      </c>
      <c r="BC26" s="57">
        <f t="shared" si="30"/>
        <v>0</v>
      </c>
      <c r="BD26">
        <f t="shared" si="31"/>
        <v>0</v>
      </c>
    </row>
    <row r="27" spans="1:58">
      <c r="A27" s="134">
        <v>18</v>
      </c>
      <c r="B27" s="132" t="s">
        <v>511</v>
      </c>
      <c r="C27" s="140">
        <v>324</v>
      </c>
      <c r="D27" s="142">
        <v>11.4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7">
        <f t="shared" si="4"/>
        <v>0</v>
      </c>
      <c r="O27" s="31">
        <f t="shared" si="5"/>
        <v>0</v>
      </c>
      <c r="P27" s="29">
        <v>323</v>
      </c>
      <c r="Q27" s="29">
        <v>11.4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9">
        <f t="shared" si="13"/>
        <v>0</v>
      </c>
      <c r="AE27" s="39">
        <f t="shared" si="14"/>
        <v>0</v>
      </c>
      <c r="AF27" s="62">
        <v>320</v>
      </c>
      <c r="AG27" s="29">
        <v>11.4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317</v>
      </c>
      <c r="AM27" s="29">
        <v>11.4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8">
        <f t="shared" si="23"/>
        <v>0</v>
      </c>
      <c r="AW27" s="31">
        <f t="shared" si="24"/>
        <v>0</v>
      </c>
      <c r="AX27" s="31">
        <f t="shared" si="25"/>
        <v>0</v>
      </c>
      <c r="AY27" s="137">
        <f t="shared" si="26"/>
        <v>0</v>
      </c>
      <c r="AZ27" s="31">
        <f t="shared" si="27"/>
        <v>0</v>
      </c>
      <c r="BA27" s="31">
        <f t="shared" si="28"/>
        <v>0</v>
      </c>
      <c r="BB27" s="187">
        <f t="shared" si="29"/>
        <v>0</v>
      </c>
      <c r="BC27" s="57">
        <f t="shared" si="30"/>
        <v>0</v>
      </c>
      <c r="BD27">
        <f t="shared" si="31"/>
        <v>0</v>
      </c>
    </row>
    <row r="28" spans="1:58">
      <c r="A28" s="134">
        <v>19</v>
      </c>
      <c r="B28" s="132" t="s">
        <v>512</v>
      </c>
      <c r="C28" s="140">
        <v>326</v>
      </c>
      <c r="D28" s="142">
        <v>15.1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7">
        <f t="shared" si="4"/>
        <v>0</v>
      </c>
      <c r="O28" s="31">
        <f t="shared" si="5"/>
        <v>0</v>
      </c>
      <c r="P28" s="29">
        <v>324</v>
      </c>
      <c r="Q28" s="29">
        <v>15.1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9">
        <f t="shared" si="13"/>
        <v>0</v>
      </c>
      <c r="AE28" s="39">
        <f t="shared" si="14"/>
        <v>0</v>
      </c>
      <c r="AF28" s="62">
        <v>326</v>
      </c>
      <c r="AG28" s="29">
        <v>15.1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324</v>
      </c>
      <c r="AM28" s="29">
        <v>15.1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8">
        <f t="shared" si="23"/>
        <v>0</v>
      </c>
      <c r="AW28" s="31">
        <f t="shared" si="24"/>
        <v>0</v>
      </c>
      <c r="AX28" s="31">
        <f t="shared" si="25"/>
        <v>0</v>
      </c>
      <c r="AY28" s="137">
        <f t="shared" si="26"/>
        <v>0</v>
      </c>
      <c r="AZ28" s="31">
        <f t="shared" si="27"/>
        <v>0</v>
      </c>
      <c r="BA28" s="31">
        <f t="shared" si="28"/>
        <v>0</v>
      </c>
      <c r="BB28" s="187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513</v>
      </c>
      <c r="C29" s="140">
        <v>0</v>
      </c>
      <c r="D29" s="142">
        <v>0</v>
      </c>
      <c r="E29" s="66">
        <v>1</v>
      </c>
      <c r="F29" s="31" t="str">
        <f t="shared" si="0"/>
        <v/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 t="str">
        <f t="shared" si="3"/>
        <v/>
      </c>
      <c r="N29" s="187">
        <f t="shared" si="4"/>
        <v>0</v>
      </c>
      <c r="O29" s="31">
        <f t="shared" si="5"/>
        <v>0</v>
      </c>
      <c r="P29" s="29">
        <v>0</v>
      </c>
      <c r="Q29" s="29">
        <v>0</v>
      </c>
      <c r="R29" s="66">
        <v>1</v>
      </c>
      <c r="S29" s="31" t="str">
        <f t="shared" si="6"/>
        <v/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 t="str">
        <f t="shared" si="9"/>
        <v/>
      </c>
      <c r="AA29" s="31">
        <f t="shared" si="10"/>
        <v>0</v>
      </c>
      <c r="AB29" s="31">
        <f t="shared" si="11"/>
        <v>0</v>
      </c>
      <c r="AC29" s="31" t="str">
        <f t="shared" si="12"/>
        <v/>
      </c>
      <c r="AD29" s="189">
        <f t="shared" si="13"/>
        <v>0</v>
      </c>
      <c r="AE29" s="39">
        <f t="shared" si="14"/>
        <v>0</v>
      </c>
      <c r="AF29" s="62">
        <v>325</v>
      </c>
      <c r="AG29" s="29">
        <v>1.9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325</v>
      </c>
      <c r="AM29" s="29">
        <v>1.9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 t="str">
        <f t="shared" si="22"/>
        <v/>
      </c>
      <c r="AV29" s="188">
        <f t="shared" si="23"/>
        <v>0</v>
      </c>
      <c r="AW29" s="31">
        <f t="shared" si="24"/>
        <v>0</v>
      </c>
      <c r="AX29" s="31" t="str">
        <f t="shared" si="25"/>
        <v/>
      </c>
      <c r="AY29" s="137">
        <f t="shared" si="26"/>
        <v>0</v>
      </c>
      <c r="AZ29" s="31">
        <f t="shared" si="27"/>
        <v>0</v>
      </c>
      <c r="BA29" s="31" t="str">
        <f t="shared" si="28"/>
        <v/>
      </c>
      <c r="BB29" s="187">
        <f t="shared" si="29"/>
        <v>0</v>
      </c>
      <c r="BC29" s="57">
        <f t="shared" si="30"/>
        <v>0</v>
      </c>
      <c r="BD29" t="e">
        <f t="shared" si="31"/>
        <v>#VALUE!</v>
      </c>
    </row>
    <row r="30" spans="1:58">
      <c r="A30" s="134">
        <v>21</v>
      </c>
      <c r="B30" s="132" t="s">
        <v>514</v>
      </c>
      <c r="C30" s="140">
        <v>324</v>
      </c>
      <c r="D30" s="142">
        <v>12.2</v>
      </c>
      <c r="E30" s="66">
        <v>1</v>
      </c>
      <c r="F30" s="31">
        <f t="shared" si="0"/>
        <v>0</v>
      </c>
      <c r="G30" s="52">
        <v>0</v>
      </c>
      <c r="H30" s="31">
        <f t="shared" si="1"/>
        <v>0</v>
      </c>
      <c r="I30" s="67">
        <v>1</v>
      </c>
      <c r="J30" s="31">
        <v>0</v>
      </c>
      <c r="K30" s="33">
        <v>0</v>
      </c>
      <c r="L30" s="31">
        <f t="shared" si="2"/>
        <v>0</v>
      </c>
      <c r="M30" s="31">
        <f t="shared" si="3"/>
        <v>0</v>
      </c>
      <c r="N30" s="187">
        <f t="shared" si="4"/>
        <v>0</v>
      </c>
      <c r="O30" s="31">
        <f t="shared" si="5"/>
        <v>0</v>
      </c>
      <c r="P30" s="29">
        <v>324</v>
      </c>
      <c r="Q30" s="29">
        <v>12.2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0</v>
      </c>
      <c r="AD30" s="189">
        <f t="shared" si="13"/>
        <v>0</v>
      </c>
      <c r="AE30" s="39">
        <f t="shared" si="14"/>
        <v>0</v>
      </c>
      <c r="AF30" s="62">
        <v>320</v>
      </c>
      <c r="AG30" s="29">
        <v>11.8</v>
      </c>
      <c r="AH30" s="66">
        <v>1</v>
      </c>
      <c r="AI30" s="31">
        <f t="shared" si="15"/>
        <v>12</v>
      </c>
      <c r="AJ30" s="63">
        <v>322</v>
      </c>
      <c r="AK30" s="31">
        <f t="shared" si="16"/>
        <v>3800</v>
      </c>
      <c r="AL30" s="29">
        <v>320</v>
      </c>
      <c r="AM30" s="29">
        <v>11.8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12</v>
      </c>
      <c r="AS30" s="38">
        <f t="shared" si="20"/>
        <v>322</v>
      </c>
      <c r="AT30" s="64">
        <f t="shared" si="21"/>
        <v>3800</v>
      </c>
      <c r="AU30" s="31">
        <f t="shared" si="22"/>
        <v>12</v>
      </c>
      <c r="AV30" s="188">
        <f t="shared" si="23"/>
        <v>322</v>
      </c>
      <c r="AW30" s="31">
        <f t="shared" si="24"/>
        <v>3800</v>
      </c>
      <c r="AX30" s="31">
        <f t="shared" si="25"/>
        <v>0</v>
      </c>
      <c r="AY30" s="137">
        <f t="shared" si="26"/>
        <v>0</v>
      </c>
      <c r="AZ30" s="31">
        <f t="shared" si="27"/>
        <v>0</v>
      </c>
      <c r="BA30" s="31">
        <f t="shared" si="28"/>
        <v>12</v>
      </c>
      <c r="BB30" s="187">
        <f t="shared" si="29"/>
        <v>322</v>
      </c>
      <c r="BC30" s="57">
        <f t="shared" si="30"/>
        <v>3800</v>
      </c>
      <c r="BD30">
        <f t="shared" si="31"/>
        <v>12</v>
      </c>
    </row>
    <row r="31" spans="1:58">
      <c r="A31" s="134">
        <v>22</v>
      </c>
      <c r="B31" s="132" t="s">
        <v>515</v>
      </c>
      <c r="C31" s="140">
        <v>321</v>
      </c>
      <c r="D31" s="142">
        <v>12.5</v>
      </c>
      <c r="E31" s="66">
        <v>1</v>
      </c>
      <c r="F31" s="31">
        <f t="shared" si="0"/>
        <v>0</v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>
        <f t="shared" si="3"/>
        <v>0</v>
      </c>
      <c r="N31" s="187">
        <f t="shared" si="4"/>
        <v>0</v>
      </c>
      <c r="O31" s="31">
        <f t="shared" si="5"/>
        <v>0</v>
      </c>
      <c r="P31" s="29">
        <v>320</v>
      </c>
      <c r="Q31" s="29">
        <v>12.5</v>
      </c>
      <c r="R31" s="66">
        <v>1</v>
      </c>
      <c r="S31" s="31">
        <f t="shared" si="6"/>
        <v>0</v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>
        <f t="shared" si="9"/>
        <v>0</v>
      </c>
      <c r="AA31" s="31">
        <f t="shared" si="10"/>
        <v>0</v>
      </c>
      <c r="AB31" s="31">
        <f t="shared" si="11"/>
        <v>0</v>
      </c>
      <c r="AC31" s="31">
        <f t="shared" si="12"/>
        <v>0</v>
      </c>
      <c r="AD31" s="189">
        <f t="shared" si="13"/>
        <v>0</v>
      </c>
      <c r="AE31" s="39">
        <f t="shared" si="14"/>
        <v>0</v>
      </c>
      <c r="AF31" s="62">
        <v>315</v>
      </c>
      <c r="AG31" s="29">
        <v>17.5</v>
      </c>
      <c r="AH31" s="66">
        <v>1</v>
      </c>
      <c r="AI31" s="31">
        <f t="shared" si="15"/>
        <v>11</v>
      </c>
      <c r="AJ31" s="63">
        <v>195</v>
      </c>
      <c r="AK31" s="31">
        <f t="shared" si="16"/>
        <v>3413</v>
      </c>
      <c r="AL31" s="29">
        <v>313</v>
      </c>
      <c r="AM31" s="29">
        <v>17.5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11</v>
      </c>
      <c r="AS31" s="38">
        <f t="shared" si="20"/>
        <v>195</v>
      </c>
      <c r="AT31" s="64">
        <f t="shared" si="21"/>
        <v>3413</v>
      </c>
      <c r="AU31" s="31">
        <f t="shared" si="22"/>
        <v>11</v>
      </c>
      <c r="AV31" s="188">
        <f t="shared" si="23"/>
        <v>195</v>
      </c>
      <c r="AW31" s="31">
        <f t="shared" si="24"/>
        <v>3413</v>
      </c>
      <c r="AX31" s="31">
        <f t="shared" si="25"/>
        <v>0</v>
      </c>
      <c r="AY31" s="137">
        <f t="shared" si="26"/>
        <v>0</v>
      </c>
      <c r="AZ31" s="31">
        <f t="shared" si="27"/>
        <v>0</v>
      </c>
      <c r="BA31" s="31">
        <f t="shared" si="28"/>
        <v>11</v>
      </c>
      <c r="BB31" s="187">
        <f t="shared" si="29"/>
        <v>195</v>
      </c>
      <c r="BC31" s="57">
        <f t="shared" si="30"/>
        <v>3413</v>
      </c>
      <c r="BD31">
        <f t="shared" si="31"/>
        <v>11</v>
      </c>
    </row>
    <row r="32" spans="1:58">
      <c r="A32" s="134">
        <v>23</v>
      </c>
      <c r="B32" s="132" t="s">
        <v>516</v>
      </c>
      <c r="C32" s="140">
        <v>322</v>
      </c>
      <c r="D32" s="142">
        <v>12.4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7">
        <f t="shared" si="4"/>
        <v>0</v>
      </c>
      <c r="O32" s="31">
        <f t="shared" si="5"/>
        <v>0</v>
      </c>
      <c r="P32" s="29">
        <v>274</v>
      </c>
      <c r="Q32" s="29">
        <v>12.4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9">
        <f t="shared" si="13"/>
        <v>0</v>
      </c>
      <c r="AE32" s="39">
        <f t="shared" si="14"/>
        <v>0</v>
      </c>
      <c r="AF32" s="62">
        <v>316</v>
      </c>
      <c r="AG32" s="29">
        <v>10.8</v>
      </c>
      <c r="AH32" s="66">
        <v>1</v>
      </c>
      <c r="AI32" s="31">
        <f t="shared" si="15"/>
        <v>0</v>
      </c>
      <c r="AJ32" s="63">
        <v>0</v>
      </c>
      <c r="AK32" s="31">
        <f t="shared" si="16"/>
        <v>0</v>
      </c>
      <c r="AL32" s="29">
        <v>312</v>
      </c>
      <c r="AM32" s="29">
        <v>10.8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0</v>
      </c>
      <c r="AS32" s="38">
        <f t="shared" si="20"/>
        <v>0</v>
      </c>
      <c r="AT32" s="64">
        <f t="shared" si="21"/>
        <v>0</v>
      </c>
      <c r="AU32" s="31">
        <f t="shared" si="22"/>
        <v>0</v>
      </c>
      <c r="AV32" s="188">
        <f t="shared" si="23"/>
        <v>0</v>
      </c>
      <c r="AW32" s="31">
        <f t="shared" si="24"/>
        <v>0</v>
      </c>
      <c r="AX32" s="31">
        <f t="shared" si="25"/>
        <v>0</v>
      </c>
      <c r="AY32" s="137">
        <f t="shared" si="26"/>
        <v>0</v>
      </c>
      <c r="AZ32" s="31">
        <f t="shared" si="27"/>
        <v>0</v>
      </c>
      <c r="BA32" s="31">
        <f t="shared" si="28"/>
        <v>0</v>
      </c>
      <c r="BB32" s="187">
        <f t="shared" si="29"/>
        <v>0</v>
      </c>
      <c r="BC32" s="57">
        <f t="shared" si="30"/>
        <v>0</v>
      </c>
      <c r="BD32">
        <f t="shared" si="31"/>
        <v>0</v>
      </c>
    </row>
    <row r="33" spans="1:56">
      <c r="A33" s="134">
        <v>24</v>
      </c>
      <c r="B33" s="132" t="s">
        <v>517</v>
      </c>
      <c r="C33" s="140">
        <v>313</v>
      </c>
      <c r="D33" s="142">
        <v>10.199999999999999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7">
        <f t="shared" si="4"/>
        <v>0</v>
      </c>
      <c r="O33" s="31">
        <f t="shared" si="5"/>
        <v>0</v>
      </c>
      <c r="P33" s="29">
        <v>303</v>
      </c>
      <c r="Q33" s="29">
        <v>10.199999999999999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9">
        <f t="shared" si="13"/>
        <v>0</v>
      </c>
      <c r="AE33" s="39">
        <f t="shared" si="14"/>
        <v>0</v>
      </c>
      <c r="AF33" s="62">
        <v>318</v>
      </c>
      <c r="AG33" s="29">
        <v>11.1</v>
      </c>
      <c r="AH33" s="66">
        <v>1</v>
      </c>
      <c r="AI33" s="31">
        <f t="shared" si="15"/>
        <v>0</v>
      </c>
      <c r="AJ33" s="63">
        <v>0</v>
      </c>
      <c r="AK33" s="31">
        <f t="shared" si="16"/>
        <v>0</v>
      </c>
      <c r="AL33" s="29">
        <v>312</v>
      </c>
      <c r="AM33" s="29">
        <v>11.1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0</v>
      </c>
      <c r="AS33" s="38">
        <f t="shared" si="20"/>
        <v>0</v>
      </c>
      <c r="AT33" s="64">
        <f t="shared" si="21"/>
        <v>0</v>
      </c>
      <c r="AU33" s="31">
        <f t="shared" si="22"/>
        <v>0</v>
      </c>
      <c r="AV33" s="188">
        <f t="shared" si="23"/>
        <v>0</v>
      </c>
      <c r="AW33" s="31">
        <f t="shared" si="24"/>
        <v>0</v>
      </c>
      <c r="AX33" s="31">
        <f t="shared" si="25"/>
        <v>0</v>
      </c>
      <c r="AY33" s="137">
        <f t="shared" si="26"/>
        <v>0</v>
      </c>
      <c r="AZ33" s="31">
        <f t="shared" si="27"/>
        <v>0</v>
      </c>
      <c r="BA33" s="31">
        <f t="shared" si="28"/>
        <v>0</v>
      </c>
      <c r="BB33" s="187">
        <f t="shared" si="29"/>
        <v>0</v>
      </c>
      <c r="BC33" s="57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518</v>
      </c>
      <c r="C34" s="140">
        <v>0</v>
      </c>
      <c r="D34" s="142">
        <v>0</v>
      </c>
      <c r="E34" s="66">
        <v>1</v>
      </c>
      <c r="F34" s="31" t="str">
        <f t="shared" si="0"/>
        <v/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 t="str">
        <f t="shared" si="3"/>
        <v/>
      </c>
      <c r="N34" s="187">
        <f t="shared" si="4"/>
        <v>0</v>
      </c>
      <c r="O34" s="31">
        <f t="shared" si="5"/>
        <v>0</v>
      </c>
      <c r="P34" s="29">
        <v>0</v>
      </c>
      <c r="Q34" s="29">
        <v>0</v>
      </c>
      <c r="R34" s="66">
        <v>1</v>
      </c>
      <c r="S34" s="31" t="str">
        <f t="shared" si="6"/>
        <v/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 t="str">
        <f t="shared" si="9"/>
        <v/>
      </c>
      <c r="AA34" s="31">
        <f t="shared" si="10"/>
        <v>0</v>
      </c>
      <c r="AB34" s="31">
        <f t="shared" si="11"/>
        <v>0</v>
      </c>
      <c r="AC34" s="31" t="str">
        <f t="shared" si="12"/>
        <v/>
      </c>
      <c r="AD34" s="189">
        <f t="shared" si="13"/>
        <v>0</v>
      </c>
      <c r="AE34" s="39">
        <f t="shared" si="14"/>
        <v>0</v>
      </c>
      <c r="AF34" s="62">
        <v>0</v>
      </c>
      <c r="AG34" s="29">
        <v>0</v>
      </c>
      <c r="AH34" s="66">
        <v>1</v>
      </c>
      <c r="AI34" s="31" t="str">
        <f t="shared" si="15"/>
        <v/>
      </c>
      <c r="AJ34" s="63">
        <v>0</v>
      </c>
      <c r="AK34" s="31">
        <f t="shared" si="16"/>
        <v>0</v>
      </c>
      <c r="AL34" s="29">
        <v>0</v>
      </c>
      <c r="AM34" s="29">
        <v>0</v>
      </c>
      <c r="AN34" s="66">
        <v>1</v>
      </c>
      <c r="AO34" s="31" t="str">
        <f t="shared" si="17"/>
        <v/>
      </c>
      <c r="AP34" s="37">
        <v>0</v>
      </c>
      <c r="AQ34" s="31">
        <f t="shared" si="18"/>
        <v>0</v>
      </c>
      <c r="AR34" s="31" t="str">
        <f t="shared" si="19"/>
        <v/>
      </c>
      <c r="AS34" s="38">
        <f t="shared" si="20"/>
        <v>0</v>
      </c>
      <c r="AT34" s="64">
        <f t="shared" si="21"/>
        <v>0</v>
      </c>
      <c r="AU34" s="31" t="str">
        <f t="shared" si="22"/>
        <v/>
      </c>
      <c r="AV34" s="188">
        <f t="shared" si="23"/>
        <v>0</v>
      </c>
      <c r="AW34" s="31">
        <f t="shared" si="24"/>
        <v>0</v>
      </c>
      <c r="AX34" s="31" t="str">
        <f t="shared" si="25"/>
        <v/>
      </c>
      <c r="AY34" s="137">
        <f t="shared" si="26"/>
        <v>0</v>
      </c>
      <c r="AZ34" s="31">
        <f t="shared" si="27"/>
        <v>0</v>
      </c>
      <c r="BA34" s="31" t="str">
        <f t="shared" si="28"/>
        <v/>
      </c>
      <c r="BB34" s="187">
        <f t="shared" si="29"/>
        <v>0</v>
      </c>
      <c r="BC34" s="57">
        <f t="shared" si="30"/>
        <v>0</v>
      </c>
      <c r="BD34" t="e">
        <f t="shared" si="31"/>
        <v>#VALUE!</v>
      </c>
    </row>
    <row r="35" spans="1:56" s="156" customFormat="1">
      <c r="A35" s="151">
        <v>26</v>
      </c>
      <c r="B35" s="132" t="s">
        <v>519</v>
      </c>
      <c r="C35" s="152">
        <v>320</v>
      </c>
      <c r="D35" s="142">
        <v>13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3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7">
        <f t="shared" si="4"/>
        <v>0</v>
      </c>
      <c r="O35" s="31">
        <f t="shared" si="5"/>
        <v>0</v>
      </c>
      <c r="P35" s="154">
        <v>315</v>
      </c>
      <c r="Q35" s="154">
        <v>13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3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9">
        <f t="shared" si="13"/>
        <v>0</v>
      </c>
      <c r="AE35" s="39">
        <f t="shared" si="14"/>
        <v>0</v>
      </c>
      <c r="AF35" s="155">
        <v>320</v>
      </c>
      <c r="AG35" s="154">
        <v>13</v>
      </c>
      <c r="AH35" s="66">
        <v>1</v>
      </c>
      <c r="AI35" s="31">
        <f t="shared" si="15"/>
        <v>0</v>
      </c>
      <c r="AJ35" s="63">
        <v>0</v>
      </c>
      <c r="AK35" s="31">
        <f t="shared" si="16"/>
        <v>0</v>
      </c>
      <c r="AL35" s="154">
        <v>315</v>
      </c>
      <c r="AM35" s="154">
        <v>13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0</v>
      </c>
      <c r="AS35" s="38">
        <f t="shared" si="20"/>
        <v>0</v>
      </c>
      <c r="AT35" s="64">
        <f t="shared" si="21"/>
        <v>0</v>
      </c>
      <c r="AU35" s="31">
        <f t="shared" si="22"/>
        <v>0</v>
      </c>
      <c r="AV35" s="188">
        <f t="shared" si="23"/>
        <v>0</v>
      </c>
      <c r="AW35" s="31">
        <f t="shared" si="24"/>
        <v>0</v>
      </c>
      <c r="AX35" s="31">
        <f t="shared" si="25"/>
        <v>0</v>
      </c>
      <c r="AY35" s="137">
        <f t="shared" si="26"/>
        <v>0</v>
      </c>
      <c r="AZ35" s="31">
        <f t="shared" si="27"/>
        <v>0</v>
      </c>
      <c r="BA35" s="31">
        <f t="shared" si="28"/>
        <v>0</v>
      </c>
      <c r="BB35" s="187">
        <f t="shared" si="29"/>
        <v>0</v>
      </c>
      <c r="BC35" s="57">
        <f t="shared" si="30"/>
        <v>0</v>
      </c>
      <c r="BD35" s="156">
        <f t="shared" si="31"/>
        <v>0</v>
      </c>
    </row>
    <row r="36" spans="1:56" s="156" customFormat="1">
      <c r="A36" s="151">
        <v>27</v>
      </c>
      <c r="B36" s="132" t="s">
        <v>520</v>
      </c>
      <c r="C36" s="152">
        <v>0</v>
      </c>
      <c r="D36" s="142">
        <v>0</v>
      </c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3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7">
        <f t="shared" si="4"/>
        <v>0</v>
      </c>
      <c r="O36" s="31">
        <f t="shared" si="5"/>
        <v>0</v>
      </c>
      <c r="P36" s="154">
        <v>0</v>
      </c>
      <c r="Q36" s="154">
        <v>0</v>
      </c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3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9">
        <f t="shared" si="13"/>
        <v>0</v>
      </c>
      <c r="AE36" s="39">
        <f t="shared" si="14"/>
        <v>0</v>
      </c>
      <c r="AF36" s="155">
        <v>0</v>
      </c>
      <c r="AG36" s="154">
        <v>0</v>
      </c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4">
        <v>0</v>
      </c>
      <c r="AM36" s="154">
        <v>0</v>
      </c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8">
        <f t="shared" si="23"/>
        <v>0</v>
      </c>
      <c r="AW36" s="31">
        <f t="shared" si="24"/>
        <v>0</v>
      </c>
      <c r="AX36" s="31" t="str">
        <f t="shared" si="25"/>
        <v/>
      </c>
      <c r="AY36" s="137">
        <f t="shared" si="26"/>
        <v>0</v>
      </c>
      <c r="AZ36" s="31">
        <f t="shared" si="27"/>
        <v>0</v>
      </c>
      <c r="BA36" s="31" t="str">
        <f t="shared" si="28"/>
        <v/>
      </c>
      <c r="BB36" s="187">
        <f t="shared" si="29"/>
        <v>0</v>
      </c>
      <c r="BC36" s="57">
        <f t="shared" si="30"/>
        <v>0</v>
      </c>
      <c r="BD36" s="156" t="e">
        <f t="shared" si="31"/>
        <v>#VALUE!</v>
      </c>
    </row>
    <row r="37" spans="1:56" s="156" customFormat="1">
      <c r="B37" s="18" t="s">
        <v>521</v>
      </c>
      <c r="C37" s="156">
        <f>AVERAGE(C10:C36)</f>
        <v>227.18518518518519</v>
      </c>
      <c r="D37" s="156">
        <f>AVERAGE(D10:D36)</f>
        <v>8.7814814814814817</v>
      </c>
      <c r="F37" s="156">
        <f>SUM(F10:F36)</f>
        <v>0</v>
      </c>
      <c r="G37" s="190">
        <f>SUM(G10:G36)</f>
        <v>0</v>
      </c>
      <c r="H37" s="156">
        <f>SUM(H10:H36)</f>
        <v>0</v>
      </c>
      <c r="J37" s="156">
        <f t="shared" ref="J37:O37" si="32">SUM(J10:J36)</f>
        <v>0</v>
      </c>
      <c r="K37" s="190">
        <f t="shared" si="32"/>
        <v>0</v>
      </c>
      <c r="L37" s="156">
        <f t="shared" si="32"/>
        <v>0</v>
      </c>
      <c r="M37" s="156">
        <f t="shared" si="32"/>
        <v>0</v>
      </c>
      <c r="N37" s="190">
        <f t="shared" si="32"/>
        <v>0</v>
      </c>
      <c r="O37" s="156">
        <f t="shared" si="32"/>
        <v>0</v>
      </c>
      <c r="P37" s="156">
        <f>AVERAGE(P10:P36)</f>
        <v>224.33333333333334</v>
      </c>
      <c r="Q37" s="156">
        <f>AVERAGE(Q10:Q36)</f>
        <v>8.7370370370370356</v>
      </c>
      <c r="R37" s="156">
        <f>SUM(R10:R36)</f>
        <v>27</v>
      </c>
      <c r="S37" s="156">
        <f>SUM(S10:S36)</f>
        <v>0</v>
      </c>
      <c r="T37" s="190">
        <f>SUM(T10:T36)</f>
        <v>0</v>
      </c>
      <c r="U37" s="156">
        <f>SUM(U10:U36)</f>
        <v>0</v>
      </c>
      <c r="W37" s="156">
        <f t="shared" ref="W37:AB37" si="33">SUM(W10:W36)</f>
        <v>0</v>
      </c>
      <c r="X37" s="190">
        <f t="shared" si="33"/>
        <v>0</v>
      </c>
      <c r="Y37" s="156">
        <f t="shared" si="33"/>
        <v>0</v>
      </c>
      <c r="Z37" s="156">
        <f t="shared" si="33"/>
        <v>0</v>
      </c>
      <c r="AA37" s="190">
        <f t="shared" si="33"/>
        <v>0</v>
      </c>
      <c r="AB37" s="156">
        <f t="shared" si="33"/>
        <v>0</v>
      </c>
      <c r="AC37" s="156">
        <f>AVERAGE(AC10:AC36)</f>
        <v>0</v>
      </c>
      <c r="AD37" s="190">
        <f>SUM(AD10:AD36)</f>
        <v>0</v>
      </c>
      <c r="AE37" s="156">
        <f>SUM(AE10:AE36)</f>
        <v>0</v>
      </c>
      <c r="AF37" s="156">
        <f>AVERAGE(AF10:AF36)</f>
        <v>268.85185185185185</v>
      </c>
      <c r="AG37" s="156">
        <f>AVERAGE(AG10:AG36)</f>
        <v>9.6444444444444439</v>
      </c>
      <c r="AI37" s="156">
        <f>SUM(AI10:AI36)</f>
        <v>50</v>
      </c>
      <c r="AJ37" s="190">
        <f>SUM(AJ10:AJ36)</f>
        <v>1233</v>
      </c>
      <c r="AK37" s="156">
        <f>SUM(AK10:AK36)</f>
        <v>15666</v>
      </c>
      <c r="AL37" s="156">
        <f>AVERAGE(AL10:AL36)</f>
        <v>242.81481481481481</v>
      </c>
      <c r="AO37" s="156">
        <f t="shared" ref="AO37:BC37" si="34">SUM(AO10:AO36)</f>
        <v>0</v>
      </c>
      <c r="AP37" s="190">
        <f t="shared" si="34"/>
        <v>0</v>
      </c>
      <c r="AQ37" s="156">
        <f t="shared" si="34"/>
        <v>0</v>
      </c>
      <c r="AR37" s="156">
        <f t="shared" si="34"/>
        <v>50</v>
      </c>
      <c r="AS37" s="190">
        <f t="shared" si="34"/>
        <v>1233</v>
      </c>
      <c r="AT37" s="156">
        <f t="shared" si="34"/>
        <v>15666</v>
      </c>
      <c r="AU37" s="156">
        <f t="shared" si="34"/>
        <v>50</v>
      </c>
      <c r="AV37" s="190">
        <f t="shared" si="34"/>
        <v>1233</v>
      </c>
      <c r="AW37" s="156">
        <f t="shared" si="34"/>
        <v>15666</v>
      </c>
      <c r="AX37" s="156">
        <f t="shared" si="34"/>
        <v>0</v>
      </c>
      <c r="AY37" s="190">
        <f t="shared" si="34"/>
        <v>0</v>
      </c>
      <c r="AZ37" s="156">
        <f t="shared" si="34"/>
        <v>0</v>
      </c>
      <c r="BA37" s="156">
        <f t="shared" si="34"/>
        <v>50</v>
      </c>
      <c r="BB37" s="190">
        <f t="shared" si="34"/>
        <v>1233</v>
      </c>
      <c r="BC37" s="156">
        <f t="shared" si="34"/>
        <v>15666</v>
      </c>
    </row>
    <row r="38" spans="1:56" s="156" customFormat="1"/>
    <row r="39" spans="1:56" s="156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A35" sqref="A35:P35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300011</v>
      </c>
      <c r="C1" s="68"/>
      <c r="D1" s="262" t="s">
        <v>493</v>
      </c>
      <c r="E1" s="262"/>
      <c r="F1" s="262"/>
      <c r="G1" s="262"/>
    </row>
    <row r="2" spans="1:16" ht="15" customHeight="1">
      <c r="B2" s="42" t="s">
        <v>100</v>
      </c>
      <c r="C2" s="69"/>
      <c r="D2" s="42" t="s">
        <v>146</v>
      </c>
      <c r="E2" s="43"/>
    </row>
    <row r="3" spans="1:16" ht="36.75" customHeight="1" thickBot="1">
      <c r="B3" s="44" t="s">
        <v>147</v>
      </c>
      <c r="C3" s="44"/>
      <c r="D3" s="42"/>
      <c r="E3" s="74"/>
    </row>
    <row r="4" spans="1:16" ht="45.75" customHeight="1">
      <c r="A4" s="263"/>
      <c r="B4" s="265" t="s">
        <v>155</v>
      </c>
      <c r="C4" s="265" t="s">
        <v>154</v>
      </c>
      <c r="D4" s="267" t="s">
        <v>153</v>
      </c>
      <c r="E4" s="258" t="s">
        <v>93</v>
      </c>
      <c r="F4" s="259"/>
      <c r="G4" s="260"/>
      <c r="H4" s="261" t="s">
        <v>94</v>
      </c>
      <c r="I4" s="259"/>
      <c r="J4" s="269"/>
      <c r="K4" s="258" t="s">
        <v>95</v>
      </c>
      <c r="L4" s="259"/>
      <c r="M4" s="260"/>
      <c r="N4" s="261" t="s">
        <v>96</v>
      </c>
      <c r="O4" s="259"/>
      <c r="P4" s="260"/>
    </row>
    <row r="5" spans="1:16" ht="39.75" thickBot="1">
      <c r="A5" s="264"/>
      <c r="B5" s="266"/>
      <c r="C5" s="266"/>
      <c r="D5" s="268"/>
      <c r="E5" s="98" t="s">
        <v>97</v>
      </c>
      <c r="F5" s="99" t="s">
        <v>98</v>
      </c>
      <c r="G5" s="100" t="s">
        <v>99</v>
      </c>
      <c r="H5" s="101" t="s">
        <v>97</v>
      </c>
      <c r="I5" s="99" t="s">
        <v>98</v>
      </c>
      <c r="J5" s="102" t="s">
        <v>99</v>
      </c>
      <c r="K5" s="98" t="s">
        <v>97</v>
      </c>
      <c r="L5" s="99" t="s">
        <v>98</v>
      </c>
      <c r="M5" s="100" t="s">
        <v>99</v>
      </c>
      <c r="N5" s="101" t="s">
        <v>97</v>
      </c>
      <c r="O5" s="99" t="s">
        <v>98</v>
      </c>
      <c r="P5" s="100" t="s">
        <v>99</v>
      </c>
    </row>
    <row r="6" spans="1:16">
      <c r="A6" s="85">
        <v>1</v>
      </c>
      <c r="B6" s="86" t="s">
        <v>494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5" si="0">E6+F6</f>
        <v>0</v>
      </c>
      <c r="H6" s="92">
        <v>0</v>
      </c>
      <c r="I6" s="93">
        <v>0</v>
      </c>
      <c r="J6" s="94">
        <f t="shared" ref="J6:J35" si="1">H6+I6</f>
        <v>0</v>
      </c>
      <c r="K6" s="95">
        <v>0</v>
      </c>
      <c r="L6" s="96">
        <v>0</v>
      </c>
      <c r="M6" s="91">
        <f t="shared" ref="M6:M35" si="2">K6+L6</f>
        <v>0</v>
      </c>
      <c r="N6" s="97">
        <f t="shared" ref="N6:N35" si="3">E6+H6+K6</f>
        <v>0</v>
      </c>
      <c r="O6" s="97">
        <f t="shared" ref="O6:O35" si="4">F6+I6+L6</f>
        <v>0</v>
      </c>
      <c r="P6" s="91">
        <f t="shared" ref="P6:P35" si="5">N6+O6</f>
        <v>0</v>
      </c>
    </row>
    <row r="7" spans="1:16">
      <c r="A7" s="75">
        <v>2</v>
      </c>
      <c r="B7" s="45" t="s">
        <v>495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496</v>
      </c>
      <c r="C8" s="70">
        <v>6</v>
      </c>
      <c r="D8" s="77">
        <v>136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0</v>
      </c>
      <c r="L8" s="49">
        <v>0</v>
      </c>
      <c r="M8" s="76">
        <f t="shared" si="2"/>
        <v>0</v>
      </c>
      <c r="N8" s="83">
        <f t="shared" si="3"/>
        <v>0</v>
      </c>
      <c r="O8" s="47">
        <f t="shared" si="4"/>
        <v>0</v>
      </c>
      <c r="P8" s="76">
        <f t="shared" si="5"/>
        <v>0</v>
      </c>
    </row>
    <row r="9" spans="1:16">
      <c r="A9" s="75">
        <v>4</v>
      </c>
      <c r="B9" s="45" t="s">
        <v>496</v>
      </c>
      <c r="C9" s="70">
        <v>6</v>
      </c>
      <c r="D9" s="77">
        <v>137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0</v>
      </c>
      <c r="L9" s="49">
        <v>0</v>
      </c>
      <c r="M9" s="76">
        <f t="shared" si="2"/>
        <v>0</v>
      </c>
      <c r="N9" s="83">
        <f t="shared" si="3"/>
        <v>0</v>
      </c>
      <c r="O9" s="47">
        <f t="shared" si="4"/>
        <v>0</v>
      </c>
      <c r="P9" s="76">
        <f t="shared" si="5"/>
        <v>0</v>
      </c>
    </row>
    <row r="10" spans="1:16" ht="15" customHeight="1">
      <c r="A10" s="85">
        <v>5</v>
      </c>
      <c r="B10" s="51" t="s">
        <v>496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497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498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499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0</v>
      </c>
      <c r="L13" s="49">
        <v>0</v>
      </c>
      <c r="M13" s="76">
        <f t="shared" si="2"/>
        <v>0</v>
      </c>
      <c r="N13" s="83">
        <f t="shared" si="3"/>
        <v>0</v>
      </c>
      <c r="O13" s="47">
        <f t="shared" si="4"/>
        <v>0</v>
      </c>
      <c r="P13" s="76">
        <f t="shared" si="5"/>
        <v>0</v>
      </c>
    </row>
    <row r="14" spans="1:16">
      <c r="A14" s="85">
        <v>9</v>
      </c>
      <c r="B14" s="50" t="s">
        <v>500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0</v>
      </c>
      <c r="L14" s="49">
        <v>0</v>
      </c>
      <c r="M14" s="76">
        <f t="shared" si="2"/>
        <v>0</v>
      </c>
      <c r="N14" s="83">
        <f t="shared" si="3"/>
        <v>0</v>
      </c>
      <c r="O14" s="47">
        <f t="shared" si="4"/>
        <v>0</v>
      </c>
      <c r="P14" s="76">
        <f t="shared" si="5"/>
        <v>0</v>
      </c>
    </row>
    <row r="15" spans="1:16">
      <c r="A15" s="75">
        <v>10</v>
      </c>
      <c r="B15" s="45" t="s">
        <v>501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0</v>
      </c>
      <c r="I15" s="48">
        <v>0</v>
      </c>
      <c r="J15" s="82">
        <f t="shared" si="1"/>
        <v>0</v>
      </c>
      <c r="K15" s="84">
        <v>310</v>
      </c>
      <c r="L15" s="49">
        <v>0</v>
      </c>
      <c r="M15" s="76">
        <f t="shared" si="2"/>
        <v>310</v>
      </c>
      <c r="N15" s="83">
        <f t="shared" si="3"/>
        <v>310</v>
      </c>
      <c r="O15" s="47">
        <f t="shared" si="4"/>
        <v>0</v>
      </c>
      <c r="P15" s="76">
        <f t="shared" si="5"/>
        <v>310</v>
      </c>
    </row>
    <row r="16" spans="1:16">
      <c r="A16" s="85">
        <v>11</v>
      </c>
      <c r="B16" s="45" t="s">
        <v>502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503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504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0</v>
      </c>
      <c r="L18" s="49">
        <v>0</v>
      </c>
      <c r="M18" s="76">
        <f t="shared" si="2"/>
        <v>0</v>
      </c>
      <c r="N18" s="83">
        <f t="shared" si="3"/>
        <v>0</v>
      </c>
      <c r="O18" s="47">
        <f t="shared" si="4"/>
        <v>0</v>
      </c>
      <c r="P18" s="76">
        <f t="shared" si="5"/>
        <v>0</v>
      </c>
    </row>
    <row r="19" spans="1:16" ht="15" customHeight="1">
      <c r="A19" s="75">
        <v>14</v>
      </c>
      <c r="B19" s="45" t="s">
        <v>505</v>
      </c>
      <c r="C19" s="70">
        <v>52</v>
      </c>
      <c r="D19" s="77">
        <v>65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406</v>
      </c>
      <c r="L19" s="49">
        <v>0</v>
      </c>
      <c r="M19" s="76">
        <f t="shared" si="2"/>
        <v>406</v>
      </c>
      <c r="N19" s="83">
        <f t="shared" si="3"/>
        <v>406</v>
      </c>
      <c r="O19" s="47">
        <f t="shared" si="4"/>
        <v>0</v>
      </c>
      <c r="P19" s="76">
        <f t="shared" si="5"/>
        <v>406</v>
      </c>
    </row>
    <row r="20" spans="1:16" ht="15" customHeight="1">
      <c r="A20" s="85">
        <v>15</v>
      </c>
      <c r="B20" s="45" t="s">
        <v>506</v>
      </c>
      <c r="C20" s="70">
        <v>5</v>
      </c>
      <c r="D20" s="77">
        <v>136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0</v>
      </c>
      <c r="L20" s="49">
        <v>0</v>
      </c>
      <c r="M20" s="76">
        <f t="shared" si="2"/>
        <v>0</v>
      </c>
      <c r="N20" s="83">
        <f t="shared" si="3"/>
        <v>0</v>
      </c>
      <c r="O20" s="47">
        <f t="shared" si="4"/>
        <v>0</v>
      </c>
      <c r="P20" s="76">
        <f t="shared" si="5"/>
        <v>0</v>
      </c>
    </row>
    <row r="21" spans="1:16" ht="15" customHeight="1">
      <c r="A21" s="75">
        <v>16</v>
      </c>
      <c r="B21" s="50" t="s">
        <v>507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0</v>
      </c>
      <c r="M21" s="76">
        <f t="shared" si="2"/>
        <v>0</v>
      </c>
      <c r="N21" s="83">
        <f t="shared" si="3"/>
        <v>0</v>
      </c>
      <c r="O21" s="47">
        <f t="shared" si="4"/>
        <v>0</v>
      </c>
      <c r="P21" s="76">
        <f t="shared" si="5"/>
        <v>0</v>
      </c>
    </row>
    <row r="22" spans="1:16" ht="15" customHeight="1">
      <c r="A22" s="85">
        <v>17</v>
      </c>
      <c r="B22" s="50" t="s">
        <v>508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509</v>
      </c>
      <c r="C23" s="70">
        <v>32</v>
      </c>
      <c r="D23" s="77">
        <v>158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510</v>
      </c>
      <c r="C24" s="70">
        <v>31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511</v>
      </c>
      <c r="C25" s="70">
        <v>30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512</v>
      </c>
      <c r="C26" s="70">
        <v>65</v>
      </c>
      <c r="D26" s="77">
        <v>77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513</v>
      </c>
      <c r="C27" s="70">
        <v>67</v>
      </c>
      <c r="D27" s="77">
        <v>81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514</v>
      </c>
      <c r="C28" s="70">
        <v>71</v>
      </c>
      <c r="D28" s="77">
        <v>58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514</v>
      </c>
      <c r="C29" s="71">
        <v>71</v>
      </c>
      <c r="D29" s="77">
        <v>97</v>
      </c>
      <c r="E29" s="81">
        <v>0</v>
      </c>
      <c r="F29" s="46">
        <v>0</v>
      </c>
      <c r="G29" s="76">
        <f t="shared" si="0"/>
        <v>0</v>
      </c>
      <c r="H29" s="80">
        <v>0</v>
      </c>
      <c r="I29" s="48">
        <v>0</v>
      </c>
      <c r="J29" s="82">
        <f t="shared" si="1"/>
        <v>0</v>
      </c>
      <c r="K29" s="84">
        <v>322</v>
      </c>
      <c r="L29" s="49">
        <v>0</v>
      </c>
      <c r="M29" s="76">
        <f t="shared" si="2"/>
        <v>322</v>
      </c>
      <c r="N29" s="83">
        <f t="shared" si="3"/>
        <v>322</v>
      </c>
      <c r="O29" s="47">
        <f t="shared" si="4"/>
        <v>0</v>
      </c>
      <c r="P29" s="76">
        <f t="shared" si="5"/>
        <v>322</v>
      </c>
    </row>
    <row r="30" spans="1:16">
      <c r="A30" s="85">
        <v>25</v>
      </c>
      <c r="B30" s="45" t="s">
        <v>515</v>
      </c>
      <c r="C30" s="70">
        <v>74</v>
      </c>
      <c r="D30" s="77">
        <v>100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195</v>
      </c>
      <c r="L30" s="49">
        <v>0</v>
      </c>
      <c r="M30" s="76">
        <f t="shared" si="2"/>
        <v>195</v>
      </c>
      <c r="N30" s="83">
        <f t="shared" si="3"/>
        <v>195</v>
      </c>
      <c r="O30" s="47">
        <f t="shared" si="4"/>
        <v>0</v>
      </c>
      <c r="P30" s="76">
        <f t="shared" si="5"/>
        <v>195</v>
      </c>
    </row>
    <row r="31" spans="1:16" ht="15" customHeight="1">
      <c r="A31" s="75">
        <v>26</v>
      </c>
      <c r="B31" s="50" t="s">
        <v>516</v>
      </c>
      <c r="C31" s="70">
        <v>77</v>
      </c>
      <c r="D31" s="77">
        <v>108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517</v>
      </c>
      <c r="C32" s="70">
        <v>80</v>
      </c>
      <c r="D32" s="77">
        <v>112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0</v>
      </c>
      <c r="L32" s="49">
        <v>0</v>
      </c>
      <c r="M32" s="76">
        <f t="shared" si="2"/>
        <v>0</v>
      </c>
      <c r="N32" s="83">
        <f t="shared" si="3"/>
        <v>0</v>
      </c>
      <c r="O32" s="47">
        <f t="shared" si="4"/>
        <v>0</v>
      </c>
      <c r="P32" s="76">
        <f t="shared" si="5"/>
        <v>0</v>
      </c>
    </row>
    <row r="33" spans="1:16">
      <c r="A33" s="75">
        <v>28</v>
      </c>
      <c r="B33" s="45" t="s">
        <v>518</v>
      </c>
      <c r="C33" s="70">
        <v>22</v>
      </c>
      <c r="D33" s="77">
        <v>20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0</v>
      </c>
      <c r="M33" s="76">
        <f t="shared" si="2"/>
        <v>0</v>
      </c>
      <c r="N33" s="83">
        <f t="shared" si="3"/>
        <v>0</v>
      </c>
      <c r="O33" s="47">
        <f t="shared" si="4"/>
        <v>0</v>
      </c>
      <c r="P33" s="76">
        <f t="shared" si="5"/>
        <v>0</v>
      </c>
    </row>
    <row r="34" spans="1:16">
      <c r="A34" s="85">
        <v>29</v>
      </c>
      <c r="B34" s="45" t="s">
        <v>519</v>
      </c>
      <c r="C34" s="70">
        <v>85</v>
      </c>
      <c r="D34" s="77">
        <v>122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520</v>
      </c>
      <c r="C35" s="70">
        <v>23</v>
      </c>
      <c r="D35" s="77">
        <v>21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B36" t="s">
        <v>521</v>
      </c>
      <c r="E36" s="191">
        <f t="shared" ref="E36:P36" si="6">SUM(E6:E35)</f>
        <v>0</v>
      </c>
      <c r="F36" s="191">
        <f t="shared" si="6"/>
        <v>0</v>
      </c>
      <c r="G36" s="191">
        <f t="shared" si="6"/>
        <v>0</v>
      </c>
      <c r="H36" s="191">
        <f t="shared" si="6"/>
        <v>0</v>
      </c>
      <c r="I36" s="191">
        <f t="shared" si="6"/>
        <v>0</v>
      </c>
      <c r="J36" s="191">
        <f t="shared" si="6"/>
        <v>0</v>
      </c>
      <c r="K36" s="191">
        <f t="shared" si="6"/>
        <v>1233</v>
      </c>
      <c r="L36" s="191">
        <f t="shared" si="6"/>
        <v>0</v>
      </c>
      <c r="M36" s="191">
        <f t="shared" si="6"/>
        <v>1233</v>
      </c>
      <c r="N36" s="191">
        <f t="shared" si="6"/>
        <v>1233</v>
      </c>
      <c r="O36" s="191">
        <f t="shared" si="6"/>
        <v>0</v>
      </c>
      <c r="P36" s="191">
        <f t="shared" si="6"/>
        <v>1233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30"/>
  <sheetViews>
    <sheetView tabSelected="1" view="pageBreakPreview" zoomScale="60" zoomScaleNormal="80" workbookViewId="0">
      <selection activeCell="S76" sqref="S76"/>
    </sheetView>
  </sheetViews>
  <sheetFormatPr defaultRowHeight="15"/>
  <cols>
    <col min="1" max="1" width="7.5703125" style="104" customWidth="1"/>
    <col min="2" max="2" width="16.5703125" style="104" customWidth="1"/>
    <col min="3" max="3" width="69" style="127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6" customFormat="1" ht="63.75" customHeight="1">
      <c r="A1" s="104"/>
      <c r="B1" s="104"/>
      <c r="C1" s="127"/>
      <c r="M1" s="288" t="s">
        <v>533</v>
      </c>
      <c r="N1" s="288"/>
      <c r="O1" s="288"/>
    </row>
    <row r="2" spans="1:15">
      <c r="C2" s="177">
        <v>300011</v>
      </c>
      <c r="D2" s="270" t="s">
        <v>493</v>
      </c>
      <c r="E2" s="270"/>
      <c r="F2" s="270"/>
      <c r="G2" s="270"/>
      <c r="H2" s="270"/>
      <c r="I2" s="270"/>
      <c r="J2" s="270"/>
      <c r="K2" s="270"/>
      <c r="N2" s="271"/>
      <c r="O2" s="271"/>
    </row>
    <row r="3" spans="1:15">
      <c r="C3" s="127" t="s">
        <v>100</v>
      </c>
      <c r="D3" s="272" t="s">
        <v>102</v>
      </c>
      <c r="E3" s="272"/>
      <c r="F3" s="272"/>
      <c r="G3" s="272"/>
      <c r="H3" s="272"/>
      <c r="I3" s="272"/>
      <c r="J3" s="272"/>
      <c r="K3" s="272"/>
      <c r="L3" s="272"/>
    </row>
    <row r="4" spans="1:15">
      <c r="B4" s="104" t="s">
        <v>534</v>
      </c>
      <c r="E4" s="107"/>
      <c r="F4" s="107"/>
    </row>
    <row r="5" spans="1:15" ht="68.25" customHeight="1">
      <c r="A5" s="273" t="s">
        <v>140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</row>
    <row r="6" spans="1:15" ht="21" customHeight="1">
      <c r="A6" s="109" t="s">
        <v>148</v>
      </c>
      <c r="B6" s="109"/>
      <c r="C6" s="116"/>
      <c r="D6" s="112" t="s">
        <v>317</v>
      </c>
      <c r="E6" s="274" t="s">
        <v>316</v>
      </c>
      <c r="F6" s="274"/>
      <c r="G6" s="274"/>
      <c r="H6" s="274"/>
      <c r="I6" s="274"/>
      <c r="J6" s="274"/>
      <c r="K6" s="274"/>
      <c r="L6" s="274"/>
      <c r="M6" s="110"/>
      <c r="N6" s="110"/>
      <c r="O6" s="110"/>
    </row>
    <row r="7" spans="1:15" ht="20.25" customHeight="1">
      <c r="A7" s="111"/>
      <c r="B7" s="111"/>
      <c r="C7" s="178" t="s">
        <v>101</v>
      </c>
      <c r="D7" s="112" t="s">
        <v>103</v>
      </c>
      <c r="E7" s="274" t="s">
        <v>316</v>
      </c>
      <c r="F7" s="274"/>
      <c r="G7" s="274"/>
      <c r="H7" s="274"/>
      <c r="I7" s="274"/>
      <c r="J7" s="274"/>
      <c r="K7" s="274"/>
      <c r="L7" s="274"/>
      <c r="M7" s="113"/>
      <c r="N7" s="275" t="s">
        <v>142</v>
      </c>
      <c r="O7" s="275"/>
    </row>
    <row r="8" spans="1:15" ht="15" customHeight="1">
      <c r="A8" s="282" t="s">
        <v>0</v>
      </c>
      <c r="B8" s="282" t="s">
        <v>314</v>
      </c>
      <c r="C8" s="285" t="s">
        <v>1</v>
      </c>
      <c r="D8" s="276" t="s">
        <v>93</v>
      </c>
      <c r="E8" s="277"/>
      <c r="F8" s="278"/>
      <c r="G8" s="276" t="s">
        <v>94</v>
      </c>
      <c r="H8" s="277"/>
      <c r="I8" s="278"/>
      <c r="J8" s="276" t="s">
        <v>95</v>
      </c>
      <c r="K8" s="277"/>
      <c r="L8" s="278"/>
      <c r="M8" s="276" t="s">
        <v>96</v>
      </c>
      <c r="N8" s="277"/>
      <c r="O8" s="278"/>
    </row>
    <row r="9" spans="1:15" ht="35.25" customHeight="1">
      <c r="A9" s="283"/>
      <c r="B9" s="283"/>
      <c r="C9" s="286"/>
      <c r="D9" s="279"/>
      <c r="E9" s="280"/>
      <c r="F9" s="281"/>
      <c r="G9" s="279"/>
      <c r="H9" s="280"/>
      <c r="I9" s="281"/>
      <c r="J9" s="279"/>
      <c r="K9" s="280"/>
      <c r="L9" s="281"/>
      <c r="M9" s="279"/>
      <c r="N9" s="280"/>
      <c r="O9" s="281"/>
    </row>
    <row r="10" spans="1:15" s="121" customFormat="1" ht="39" customHeight="1" thickBot="1">
      <c r="A10" s="284"/>
      <c r="B10" s="284"/>
      <c r="C10" s="287"/>
      <c r="D10" s="120" t="s">
        <v>97</v>
      </c>
      <c r="E10" s="120" t="s">
        <v>98</v>
      </c>
      <c r="F10" s="120" t="s">
        <v>99</v>
      </c>
      <c r="G10" s="120" t="s">
        <v>97</v>
      </c>
      <c r="H10" s="120" t="s">
        <v>98</v>
      </c>
      <c r="I10" s="120" t="s">
        <v>99</v>
      </c>
      <c r="J10" s="120" t="s">
        <v>97</v>
      </c>
      <c r="K10" s="120" t="s">
        <v>98</v>
      </c>
      <c r="L10" s="120" t="s">
        <v>99</v>
      </c>
      <c r="M10" s="120" t="s">
        <v>97</v>
      </c>
      <c r="N10" s="120" t="s">
        <v>98</v>
      </c>
      <c r="O10" s="120" t="s">
        <v>99</v>
      </c>
    </row>
    <row r="11" spans="1:15" ht="16.5" hidden="1" thickBot="1">
      <c r="A11" s="162">
        <v>1</v>
      </c>
      <c r="B11" s="163" t="s">
        <v>156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6.5" hidden="1" thickBot="1">
      <c r="A12" s="162">
        <v>2</v>
      </c>
      <c r="B12" s="163" t="s">
        <v>157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 ht="15.75" hidden="1" thickBot="1">
      <c r="A13" s="145">
        <v>3</v>
      </c>
      <c r="B13" s="145" t="s">
        <v>158</v>
      </c>
      <c r="C13" s="117" t="s">
        <v>4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 ht="15.75" hidden="1" thickBot="1">
      <c r="A14" s="145">
        <v>4</v>
      </c>
      <c r="B14" s="145" t="s">
        <v>159</v>
      </c>
      <c r="C14" s="117" t="s">
        <v>5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 ht="15.75" hidden="1" thickBot="1">
      <c r="A15" s="145">
        <v>5</v>
      </c>
      <c r="B15" s="145" t="s">
        <v>160</v>
      </c>
      <c r="C15" s="117" t="s">
        <v>388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 ht="15.75" hidden="1" thickBot="1">
      <c r="A16" s="145">
        <v>6</v>
      </c>
      <c r="B16" s="145" t="s">
        <v>161</v>
      </c>
      <c r="C16" s="117" t="s">
        <v>389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 ht="15.75" hidden="1" thickBot="1">
      <c r="A17" s="145">
        <v>7</v>
      </c>
      <c r="B17" s="145" t="s">
        <v>162</v>
      </c>
      <c r="C17" s="117" t="s">
        <v>6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 ht="15.75" hidden="1" thickBot="1">
      <c r="A18" s="145">
        <v>8</v>
      </c>
      <c r="B18" s="145" t="s">
        <v>163</v>
      </c>
      <c r="C18" s="117" t="s">
        <v>390</v>
      </c>
      <c r="D18" s="157">
        <v>0</v>
      </c>
      <c r="E18" s="158">
        <v>0</v>
      </c>
      <c r="F18" s="123">
        <v>0</v>
      </c>
      <c r="G18" s="157">
        <v>0</v>
      </c>
      <c r="H18" s="158">
        <v>0</v>
      </c>
      <c r="I18" s="123">
        <v>0</v>
      </c>
      <c r="J18" s="157">
        <v>0</v>
      </c>
      <c r="K18" s="158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 ht="15.75" hidden="1" thickBot="1">
      <c r="A19" s="146">
        <v>9</v>
      </c>
      <c r="B19" s="146" t="s">
        <v>323</v>
      </c>
      <c r="C19" s="117" t="s">
        <v>324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 ht="15.75" hidden="1" thickBot="1">
      <c r="A20" s="146">
        <v>10</v>
      </c>
      <c r="B20" s="146" t="s">
        <v>325</v>
      </c>
      <c r="C20" s="117" t="s">
        <v>326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hidden="1" thickBot="1">
      <c r="A21" s="146">
        <v>11</v>
      </c>
      <c r="B21" s="146" t="s">
        <v>327</v>
      </c>
      <c r="C21" s="117" t="s">
        <v>328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 hidden="1" thickBot="1">
      <c r="A22" s="146">
        <v>12</v>
      </c>
      <c r="B22" s="146" t="s">
        <v>329</v>
      </c>
      <c r="C22" s="117" t="s">
        <v>330</v>
      </c>
      <c r="D22" s="157">
        <v>0</v>
      </c>
      <c r="E22" s="123">
        <v>0</v>
      </c>
      <c r="F22" s="123">
        <v>0</v>
      </c>
      <c r="G22" s="157">
        <v>0</v>
      </c>
      <c r="H22" s="123">
        <v>0</v>
      </c>
      <c r="I22" s="123">
        <v>0</v>
      </c>
      <c r="J22" s="157">
        <v>0</v>
      </c>
      <c r="K22" s="123">
        <v>0</v>
      </c>
      <c r="L22" s="123">
        <v>0</v>
      </c>
      <c r="M22" s="124">
        <f t="shared" si="0"/>
        <v>0</v>
      </c>
      <c r="N22" s="124">
        <f t="shared" si="1"/>
        <v>0</v>
      </c>
      <c r="O22" s="123">
        <f t="shared" si="2"/>
        <v>0</v>
      </c>
    </row>
    <row r="23" spans="1:15" ht="16.5" hidden="1" thickBot="1">
      <c r="A23" s="162">
        <v>13</v>
      </c>
      <c r="B23" s="163" t="s">
        <v>164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165</v>
      </c>
      <c r="C24" s="117" t="s">
        <v>8</v>
      </c>
      <c r="D24" s="157">
        <v>0</v>
      </c>
      <c r="E24" s="158">
        <v>0</v>
      </c>
      <c r="F24" s="123">
        <v>0</v>
      </c>
      <c r="G24" s="157">
        <v>0</v>
      </c>
      <c r="H24" s="158">
        <v>0</v>
      </c>
      <c r="I24" s="123">
        <v>0</v>
      </c>
      <c r="J24" s="157">
        <v>0</v>
      </c>
      <c r="K24" s="158">
        <v>0</v>
      </c>
      <c r="L24" s="123">
        <v>0</v>
      </c>
      <c r="M24" s="124">
        <f t="shared" si="0"/>
        <v>0</v>
      </c>
      <c r="N24" s="124">
        <f t="shared" si="1"/>
        <v>0</v>
      </c>
      <c r="O24" s="123">
        <f t="shared" si="2"/>
        <v>0</v>
      </c>
    </row>
    <row r="25" spans="1:15" ht="15.75">
      <c r="A25" s="162">
        <v>15</v>
      </c>
      <c r="B25" s="163" t="s">
        <v>166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5</v>
      </c>
      <c r="K25" s="168">
        <v>0</v>
      </c>
      <c r="L25" s="169">
        <v>5</v>
      </c>
      <c r="M25" s="168">
        <f t="shared" si="0"/>
        <v>5</v>
      </c>
      <c r="N25" s="168">
        <f t="shared" si="1"/>
        <v>0</v>
      </c>
      <c r="O25" s="169">
        <f t="shared" si="2"/>
        <v>5</v>
      </c>
    </row>
    <row r="26" spans="1:15" ht="15.75" thickBot="1">
      <c r="A26" s="145">
        <v>16</v>
      </c>
      <c r="B26" s="145" t="s">
        <v>167</v>
      </c>
      <c r="C26" s="117" t="s">
        <v>10</v>
      </c>
      <c r="D26" s="157">
        <v>0</v>
      </c>
      <c r="E26" s="123">
        <v>0</v>
      </c>
      <c r="F26" s="123">
        <v>0</v>
      </c>
      <c r="G26" s="157">
        <v>0</v>
      </c>
      <c r="H26" s="123">
        <v>0</v>
      </c>
      <c r="I26" s="123">
        <v>0</v>
      </c>
      <c r="J26" s="157">
        <v>5</v>
      </c>
      <c r="K26" s="123">
        <v>0</v>
      </c>
      <c r="L26" s="123">
        <v>5</v>
      </c>
      <c r="M26" s="124">
        <f t="shared" si="0"/>
        <v>5</v>
      </c>
      <c r="N26" s="124">
        <f t="shared" si="1"/>
        <v>0</v>
      </c>
      <c r="O26" s="123">
        <f t="shared" si="2"/>
        <v>5</v>
      </c>
    </row>
    <row r="27" spans="1:15" ht="15.75">
      <c r="A27" s="162">
        <v>17</v>
      </c>
      <c r="B27" s="163" t="s">
        <v>168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5</v>
      </c>
      <c r="K27" s="168">
        <v>0</v>
      </c>
      <c r="L27" s="169">
        <v>5</v>
      </c>
      <c r="M27" s="168">
        <f t="shared" si="0"/>
        <v>5</v>
      </c>
      <c r="N27" s="168">
        <f t="shared" si="1"/>
        <v>0</v>
      </c>
      <c r="O27" s="169">
        <f t="shared" si="2"/>
        <v>5</v>
      </c>
    </row>
    <row r="28" spans="1:15" ht="15.75" thickBot="1">
      <c r="A28" s="145">
        <v>18</v>
      </c>
      <c r="B28" s="145" t="s">
        <v>169</v>
      </c>
      <c r="C28" s="117" t="s">
        <v>149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5</v>
      </c>
      <c r="K28" s="158">
        <v>0</v>
      </c>
      <c r="L28" s="123">
        <v>5</v>
      </c>
      <c r="M28" s="124">
        <f t="shared" si="0"/>
        <v>5</v>
      </c>
      <c r="N28" s="124">
        <f t="shared" si="1"/>
        <v>0</v>
      </c>
      <c r="O28" s="123">
        <f t="shared" si="2"/>
        <v>5</v>
      </c>
    </row>
    <row r="29" spans="1:15" ht="15.75" hidden="1" thickBot="1">
      <c r="A29" s="145">
        <v>19</v>
      </c>
      <c r="B29" s="145" t="s">
        <v>170</v>
      </c>
      <c r="C29" s="117" t="s">
        <v>150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30.75" hidden="1" thickBot="1">
      <c r="A30" s="114">
        <v>20</v>
      </c>
      <c r="B30" s="145" t="s">
        <v>171</v>
      </c>
      <c r="C30" s="147" t="s">
        <v>172</v>
      </c>
      <c r="D30" s="157">
        <v>0</v>
      </c>
      <c r="E30" s="158">
        <v>0</v>
      </c>
      <c r="F30" s="123">
        <v>0</v>
      </c>
      <c r="G30" s="157">
        <v>0</v>
      </c>
      <c r="H30" s="158">
        <v>0</v>
      </c>
      <c r="I30" s="123">
        <v>0</v>
      </c>
      <c r="J30" s="157">
        <v>0</v>
      </c>
      <c r="K30" s="158">
        <v>0</v>
      </c>
      <c r="L30" s="123">
        <v>0</v>
      </c>
      <c r="M30" s="124">
        <f t="shared" si="0"/>
        <v>0</v>
      </c>
      <c r="N30" s="124">
        <f t="shared" si="1"/>
        <v>0</v>
      </c>
      <c r="O30" s="123">
        <f t="shared" si="2"/>
        <v>0</v>
      </c>
    </row>
    <row r="31" spans="1:15" ht="16.5" hidden="1" thickBot="1">
      <c r="A31" s="162">
        <v>21</v>
      </c>
      <c r="B31" s="163" t="s">
        <v>173</v>
      </c>
      <c r="C31" s="174" t="s">
        <v>12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75">
        <v>22</v>
      </c>
      <c r="B32" s="175" t="s">
        <v>391</v>
      </c>
      <c r="C32" s="176" t="s">
        <v>392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75">
        <v>23</v>
      </c>
      <c r="B33" s="175" t="s">
        <v>393</v>
      </c>
      <c r="C33" s="176" t="s">
        <v>394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395</v>
      </c>
      <c r="C34" s="117" t="s">
        <v>396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397</v>
      </c>
      <c r="C35" s="117" t="s">
        <v>398</v>
      </c>
      <c r="D35" s="158">
        <v>0</v>
      </c>
      <c r="E35" s="158">
        <v>0</v>
      </c>
      <c r="F35" s="123">
        <v>0</v>
      </c>
      <c r="G35" s="158">
        <v>0</v>
      </c>
      <c r="H35" s="158">
        <v>0</v>
      </c>
      <c r="I35" s="123">
        <v>0</v>
      </c>
      <c r="J35" s="158">
        <v>0</v>
      </c>
      <c r="K35" s="158">
        <v>0</v>
      </c>
      <c r="L35" s="123">
        <v>0</v>
      </c>
      <c r="M35" s="124">
        <f t="shared" si="0"/>
        <v>0</v>
      </c>
      <c r="N35" s="124">
        <f t="shared" si="1"/>
        <v>0</v>
      </c>
      <c r="O35" s="123">
        <f t="shared" si="2"/>
        <v>0</v>
      </c>
    </row>
    <row r="36" spans="1:15" ht="16.5" hidden="1" thickBot="1">
      <c r="A36" s="162">
        <v>26</v>
      </c>
      <c r="B36" s="163" t="s">
        <v>174</v>
      </c>
      <c r="C36" s="174" t="s">
        <v>13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175</v>
      </c>
      <c r="C37" s="117" t="s">
        <v>14</v>
      </c>
      <c r="D37" s="124">
        <v>0</v>
      </c>
      <c r="E37" s="158">
        <v>0</v>
      </c>
      <c r="F37" s="123">
        <v>0</v>
      </c>
      <c r="G37" s="124">
        <v>0</v>
      </c>
      <c r="H37" s="158">
        <v>0</v>
      </c>
      <c r="I37" s="123">
        <v>0</v>
      </c>
      <c r="J37" s="124">
        <v>0</v>
      </c>
      <c r="K37" s="158">
        <v>0</v>
      </c>
      <c r="L37" s="123">
        <v>0</v>
      </c>
      <c r="M37" s="124">
        <f t="shared" si="0"/>
        <v>0</v>
      </c>
      <c r="N37" s="124">
        <f t="shared" si="1"/>
        <v>0</v>
      </c>
      <c r="O37" s="123">
        <f t="shared" si="2"/>
        <v>0</v>
      </c>
    </row>
    <row r="38" spans="1:15" ht="16.5" hidden="1" thickBot="1">
      <c r="A38" s="162">
        <v>28</v>
      </c>
      <c r="B38" s="163" t="s">
        <v>176</v>
      </c>
      <c r="C38" s="174" t="s">
        <v>15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8">
        <v>29</v>
      </c>
      <c r="B39" s="148" t="s">
        <v>180</v>
      </c>
      <c r="C39" s="149" t="s">
        <v>18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15.75" hidden="1" thickBot="1">
      <c r="A40" s="145">
        <v>30</v>
      </c>
      <c r="B40" s="145" t="s">
        <v>318</v>
      </c>
      <c r="C40" s="117" t="s">
        <v>16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30.75" hidden="1" thickBot="1">
      <c r="A41" s="145">
        <v>31</v>
      </c>
      <c r="B41" s="145" t="s">
        <v>319</v>
      </c>
      <c r="C41" s="117" t="s">
        <v>17</v>
      </c>
      <c r="D41" s="124">
        <v>0</v>
      </c>
      <c r="E41" s="158">
        <v>0</v>
      </c>
      <c r="F41" s="123">
        <v>0</v>
      </c>
      <c r="G41" s="124">
        <v>0</v>
      </c>
      <c r="H41" s="158">
        <v>0</v>
      </c>
      <c r="I41" s="123">
        <v>0</v>
      </c>
      <c r="J41" s="124">
        <v>0</v>
      </c>
      <c r="K41" s="158">
        <v>0</v>
      </c>
      <c r="L41" s="123">
        <v>0</v>
      </c>
      <c r="M41" s="124">
        <f t="shared" si="0"/>
        <v>0</v>
      </c>
      <c r="N41" s="124">
        <f t="shared" si="1"/>
        <v>0</v>
      </c>
      <c r="O41" s="123">
        <f t="shared" si="2"/>
        <v>0</v>
      </c>
    </row>
    <row r="42" spans="1:15" ht="16.5" hidden="1" thickBot="1">
      <c r="A42" s="162">
        <v>32</v>
      </c>
      <c r="B42" s="163" t="s">
        <v>177</v>
      </c>
      <c r="C42" s="174" t="s">
        <v>19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178</v>
      </c>
      <c r="C43" s="117" t="s">
        <v>20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 hidden="1" thickBot="1">
      <c r="A44" s="145">
        <v>34</v>
      </c>
      <c r="B44" s="145" t="s">
        <v>179</v>
      </c>
      <c r="C44" s="117" t="s">
        <v>21</v>
      </c>
      <c r="D44" s="124">
        <v>0</v>
      </c>
      <c r="E44" s="158">
        <v>0</v>
      </c>
      <c r="F44" s="123">
        <v>0</v>
      </c>
      <c r="G44" s="124">
        <v>0</v>
      </c>
      <c r="H44" s="158">
        <v>0</v>
      </c>
      <c r="I44" s="123">
        <v>0</v>
      </c>
      <c r="J44" s="124">
        <v>0</v>
      </c>
      <c r="K44" s="158">
        <v>0</v>
      </c>
      <c r="L44" s="123">
        <v>0</v>
      </c>
      <c r="M44" s="124">
        <f t="shared" si="0"/>
        <v>0</v>
      </c>
      <c r="N44" s="124">
        <f t="shared" si="1"/>
        <v>0</v>
      </c>
      <c r="O44" s="123">
        <f t="shared" si="2"/>
        <v>0</v>
      </c>
    </row>
    <row r="45" spans="1:15" ht="16.5" hidden="1" thickBot="1">
      <c r="A45" s="162">
        <v>35</v>
      </c>
      <c r="B45" s="163" t="s">
        <v>181</v>
      </c>
      <c r="C45" s="174" t="s">
        <v>22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182</v>
      </c>
      <c r="C46" s="117" t="s">
        <v>23</v>
      </c>
      <c r="D46" s="124">
        <v>0</v>
      </c>
      <c r="E46" s="158">
        <v>0</v>
      </c>
      <c r="F46" s="123">
        <v>0</v>
      </c>
      <c r="G46" s="124">
        <v>0</v>
      </c>
      <c r="H46" s="158">
        <v>0</v>
      </c>
      <c r="I46" s="123">
        <v>0</v>
      </c>
      <c r="J46" s="124">
        <v>0</v>
      </c>
      <c r="K46" s="158">
        <v>0</v>
      </c>
      <c r="L46" s="123">
        <v>0</v>
      </c>
      <c r="M46" s="124">
        <f t="shared" si="0"/>
        <v>0</v>
      </c>
      <c r="N46" s="124">
        <f t="shared" si="1"/>
        <v>0</v>
      </c>
      <c r="O46" s="123">
        <f t="shared" si="2"/>
        <v>0</v>
      </c>
    </row>
    <row r="47" spans="1:15" ht="16.5" hidden="1" thickBot="1">
      <c r="A47" s="162">
        <v>37</v>
      </c>
      <c r="B47" s="163" t="s">
        <v>183</v>
      </c>
      <c r="C47" s="174" t="s">
        <v>24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184</v>
      </c>
      <c r="C48" s="117" t="s">
        <v>25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 hidden="1" thickBot="1">
      <c r="A49" s="148">
        <v>39</v>
      </c>
      <c r="B49" s="148" t="s">
        <v>185</v>
      </c>
      <c r="C49" s="149" t="s">
        <v>26</v>
      </c>
      <c r="D49" s="124">
        <v>0</v>
      </c>
      <c r="E49" s="158">
        <v>0</v>
      </c>
      <c r="F49" s="123">
        <v>0</v>
      </c>
      <c r="G49" s="124">
        <v>0</v>
      </c>
      <c r="H49" s="158">
        <v>0</v>
      </c>
      <c r="I49" s="123">
        <v>0</v>
      </c>
      <c r="J49" s="124">
        <v>0</v>
      </c>
      <c r="K49" s="158">
        <v>0</v>
      </c>
      <c r="L49" s="123">
        <v>0</v>
      </c>
      <c r="M49" s="124">
        <f t="shared" si="0"/>
        <v>0</v>
      </c>
      <c r="N49" s="124">
        <f t="shared" si="1"/>
        <v>0</v>
      </c>
      <c r="O49" s="123">
        <f t="shared" si="2"/>
        <v>0</v>
      </c>
    </row>
    <row r="50" spans="1:15" ht="16.5" hidden="1" thickBot="1">
      <c r="A50" s="162">
        <v>40</v>
      </c>
      <c r="B50" s="163" t="s">
        <v>186</v>
      </c>
      <c r="C50" s="174" t="s">
        <v>27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t="15.75" hidden="1" thickBot="1">
      <c r="A51" s="145">
        <v>41</v>
      </c>
      <c r="B51" s="145" t="s">
        <v>187</v>
      </c>
      <c r="C51" s="117" t="s">
        <v>399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 ht="15.75" hidden="1" thickBot="1">
      <c r="A52" s="145">
        <v>42</v>
      </c>
      <c r="B52" s="145" t="s">
        <v>188</v>
      </c>
      <c r="C52" s="117" t="s">
        <v>28</v>
      </c>
      <c r="D52" s="157">
        <v>0</v>
      </c>
      <c r="E52" s="158">
        <v>0</v>
      </c>
      <c r="F52" s="123">
        <v>0</v>
      </c>
      <c r="G52" s="157">
        <v>0</v>
      </c>
      <c r="H52" s="158">
        <v>0</v>
      </c>
      <c r="I52" s="123">
        <v>0</v>
      </c>
      <c r="J52" s="157">
        <v>0</v>
      </c>
      <c r="K52" s="158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 ht="15.75" hidden="1" thickBot="1">
      <c r="A53" s="145">
        <v>43</v>
      </c>
      <c r="B53" s="145" t="s">
        <v>189</v>
      </c>
      <c r="C53" s="117" t="s">
        <v>29</v>
      </c>
      <c r="D53" s="157">
        <v>0</v>
      </c>
      <c r="E53" s="123">
        <v>0</v>
      </c>
      <c r="F53" s="123">
        <v>0</v>
      </c>
      <c r="G53" s="157">
        <v>0</v>
      </c>
      <c r="H53" s="123">
        <v>0</v>
      </c>
      <c r="I53" s="123">
        <v>0</v>
      </c>
      <c r="J53" s="157">
        <v>0</v>
      </c>
      <c r="K53" s="123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 ht="15.75" hidden="1" thickBot="1">
      <c r="A54" s="145">
        <v>44</v>
      </c>
      <c r="B54" s="145" t="s">
        <v>190</v>
      </c>
      <c r="C54" s="117" t="s">
        <v>30</v>
      </c>
      <c r="D54" s="123">
        <v>0</v>
      </c>
      <c r="E54" s="157">
        <v>0</v>
      </c>
      <c r="F54" s="123">
        <v>0</v>
      </c>
      <c r="G54" s="123">
        <v>0</v>
      </c>
      <c r="H54" s="157">
        <v>0</v>
      </c>
      <c r="I54" s="123">
        <v>0</v>
      </c>
      <c r="J54" s="123">
        <v>0</v>
      </c>
      <c r="K54" s="157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 ht="15.75" hidden="1" thickBot="1">
      <c r="A55" s="145">
        <v>45</v>
      </c>
      <c r="B55" s="145" t="s">
        <v>191</v>
      </c>
      <c r="C55" s="117" t="s">
        <v>31</v>
      </c>
      <c r="D55" s="158">
        <v>0</v>
      </c>
      <c r="E55" s="123">
        <v>0</v>
      </c>
      <c r="F55" s="123">
        <v>0</v>
      </c>
      <c r="G55" s="158">
        <v>0</v>
      </c>
      <c r="H55" s="123">
        <v>0</v>
      </c>
      <c r="I55" s="123">
        <v>0</v>
      </c>
      <c r="J55" s="158">
        <v>0</v>
      </c>
      <c r="K55" s="123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 ht="15.75" hidden="1" thickBot="1">
      <c r="A56" s="145">
        <v>46</v>
      </c>
      <c r="B56" s="145" t="s">
        <v>195</v>
      </c>
      <c r="C56" s="117" t="s">
        <v>32</v>
      </c>
      <c r="D56" s="124">
        <v>0</v>
      </c>
      <c r="E56" s="157">
        <v>0</v>
      </c>
      <c r="F56" s="123">
        <v>0</v>
      </c>
      <c r="G56" s="124">
        <v>0</v>
      </c>
      <c r="H56" s="157">
        <v>0</v>
      </c>
      <c r="I56" s="123">
        <v>0</v>
      </c>
      <c r="J56" s="124">
        <v>0</v>
      </c>
      <c r="K56" s="157">
        <v>0</v>
      </c>
      <c r="L56" s="123">
        <v>0</v>
      </c>
      <c r="M56" s="124">
        <f t="shared" si="0"/>
        <v>0</v>
      </c>
      <c r="N56" s="124">
        <f t="shared" si="1"/>
        <v>0</v>
      </c>
      <c r="O56" s="123">
        <f t="shared" si="2"/>
        <v>0</v>
      </c>
    </row>
    <row r="57" spans="1:15" ht="15.75" hidden="1" thickBot="1">
      <c r="A57" s="145">
        <v>47</v>
      </c>
      <c r="B57" s="145" t="s">
        <v>320</v>
      </c>
      <c r="C57" s="117" t="s">
        <v>400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 hidden="1" thickBot="1">
      <c r="A58" s="145">
        <v>48</v>
      </c>
      <c r="B58" s="145" t="s">
        <v>321</v>
      </c>
      <c r="C58" s="117" t="s">
        <v>401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 ht="15.75">
      <c r="A59" s="162">
        <v>49</v>
      </c>
      <c r="B59" s="163" t="s">
        <v>192</v>
      </c>
      <c r="C59" s="174" t="s">
        <v>33</v>
      </c>
      <c r="D59" s="168">
        <v>0</v>
      </c>
      <c r="E59" s="168">
        <v>0</v>
      </c>
      <c r="F59" s="169">
        <v>0</v>
      </c>
      <c r="G59" s="170">
        <v>0</v>
      </c>
      <c r="H59" s="168">
        <v>0</v>
      </c>
      <c r="I59" s="169">
        <v>0</v>
      </c>
      <c r="J59" s="170">
        <v>434</v>
      </c>
      <c r="K59" s="168">
        <v>0</v>
      </c>
      <c r="L59" s="169">
        <v>434</v>
      </c>
      <c r="M59" s="168">
        <f t="shared" si="0"/>
        <v>434</v>
      </c>
      <c r="N59" s="168">
        <f t="shared" si="1"/>
        <v>0</v>
      </c>
      <c r="O59" s="169">
        <f t="shared" si="2"/>
        <v>434</v>
      </c>
    </row>
    <row r="60" spans="1:15" ht="15.75" thickBot="1">
      <c r="A60" s="145">
        <v>50</v>
      </c>
      <c r="B60" s="145" t="s">
        <v>193</v>
      </c>
      <c r="C60" s="117" t="s">
        <v>34</v>
      </c>
      <c r="D60" s="157">
        <v>0</v>
      </c>
      <c r="E60" s="123">
        <v>0</v>
      </c>
      <c r="F60" s="125">
        <v>0</v>
      </c>
      <c r="G60" s="157">
        <v>0</v>
      </c>
      <c r="H60" s="123">
        <v>0</v>
      </c>
      <c r="I60" s="125">
        <v>0</v>
      </c>
      <c r="J60" s="157">
        <v>434</v>
      </c>
      <c r="K60" s="123">
        <v>0</v>
      </c>
      <c r="L60" s="125">
        <v>434</v>
      </c>
      <c r="M60" s="125">
        <f t="shared" si="0"/>
        <v>434</v>
      </c>
      <c r="N60" s="125">
        <f t="shared" si="1"/>
        <v>0</v>
      </c>
      <c r="O60" s="125">
        <f t="shared" si="2"/>
        <v>434</v>
      </c>
    </row>
    <row r="61" spans="1:15" ht="15.75" hidden="1" thickBot="1">
      <c r="A61" s="145">
        <v>51</v>
      </c>
      <c r="B61" s="145" t="s">
        <v>194</v>
      </c>
      <c r="C61" s="117" t="s">
        <v>106</v>
      </c>
      <c r="D61" s="157">
        <v>0</v>
      </c>
      <c r="E61" s="157">
        <v>0</v>
      </c>
      <c r="F61" s="123">
        <v>0</v>
      </c>
      <c r="G61" s="157">
        <v>0</v>
      </c>
      <c r="H61" s="157">
        <v>0</v>
      </c>
      <c r="I61" s="123">
        <v>0</v>
      </c>
      <c r="J61" s="157">
        <v>0</v>
      </c>
      <c r="K61" s="157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60.75" hidden="1" thickBot="1">
      <c r="A62" s="145">
        <v>52</v>
      </c>
      <c r="B62" s="145" t="s">
        <v>196</v>
      </c>
      <c r="C62" s="117" t="s">
        <v>402</v>
      </c>
      <c r="D62" s="157">
        <v>0</v>
      </c>
      <c r="E62" s="158">
        <v>0</v>
      </c>
      <c r="F62" s="123">
        <v>0</v>
      </c>
      <c r="G62" s="157">
        <v>0</v>
      </c>
      <c r="H62" s="158">
        <v>0</v>
      </c>
      <c r="I62" s="123">
        <v>0</v>
      </c>
      <c r="J62" s="157">
        <v>0</v>
      </c>
      <c r="K62" s="158">
        <v>0</v>
      </c>
      <c r="L62" s="123">
        <v>0</v>
      </c>
      <c r="M62" s="124">
        <f t="shared" si="0"/>
        <v>0</v>
      </c>
      <c r="N62" s="124">
        <f t="shared" si="1"/>
        <v>0</v>
      </c>
      <c r="O62" s="123">
        <f t="shared" si="2"/>
        <v>0</v>
      </c>
    </row>
    <row r="63" spans="1:15" ht="16.5" hidden="1" thickBot="1">
      <c r="A63" s="162">
        <v>53</v>
      </c>
      <c r="B63" s="163" t="s">
        <v>197</v>
      </c>
      <c r="C63" s="174" t="s">
        <v>35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 ht="15.75" hidden="1" thickBot="1">
      <c r="A64" s="145">
        <v>54</v>
      </c>
      <c r="B64" s="145" t="s">
        <v>198</v>
      </c>
      <c r="C64" s="117" t="s">
        <v>403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6" ht="15.75" hidden="1" thickBot="1">
      <c r="A65" s="145">
        <v>55</v>
      </c>
      <c r="B65" s="145" t="s">
        <v>199</v>
      </c>
      <c r="C65" s="117" t="s">
        <v>404</v>
      </c>
      <c r="D65" s="157">
        <v>0</v>
      </c>
      <c r="E65" s="158">
        <v>0</v>
      </c>
      <c r="F65" s="123">
        <v>0</v>
      </c>
      <c r="G65" s="157">
        <v>0</v>
      </c>
      <c r="H65" s="158">
        <v>0</v>
      </c>
      <c r="I65" s="123">
        <v>0</v>
      </c>
      <c r="J65" s="157">
        <v>0</v>
      </c>
      <c r="K65" s="158">
        <v>0</v>
      </c>
      <c r="L65" s="123">
        <v>0</v>
      </c>
      <c r="M65" s="124">
        <f t="shared" si="0"/>
        <v>0</v>
      </c>
      <c r="N65" s="124">
        <f t="shared" si="1"/>
        <v>0</v>
      </c>
      <c r="O65" s="123">
        <f t="shared" si="2"/>
        <v>0</v>
      </c>
    </row>
    <row r="66" spans="1:16" ht="15.75">
      <c r="A66" s="162">
        <v>56</v>
      </c>
      <c r="B66" s="163" t="s">
        <v>200</v>
      </c>
      <c r="C66" s="174" t="s">
        <v>36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86</v>
      </c>
      <c r="K66" s="168">
        <v>0</v>
      </c>
      <c r="L66" s="169">
        <v>86</v>
      </c>
      <c r="M66" s="168">
        <f t="shared" si="0"/>
        <v>86</v>
      </c>
      <c r="N66" s="168">
        <f t="shared" si="1"/>
        <v>0</v>
      </c>
      <c r="O66" s="169">
        <f t="shared" si="2"/>
        <v>86</v>
      </c>
    </row>
    <row r="67" spans="1:16" ht="15.75" thickBot="1">
      <c r="A67" s="145">
        <v>57</v>
      </c>
      <c r="B67" s="145" t="s">
        <v>201</v>
      </c>
      <c r="C67" s="117" t="s">
        <v>37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86</v>
      </c>
      <c r="K67" s="158">
        <v>0</v>
      </c>
      <c r="L67" s="125">
        <v>86</v>
      </c>
      <c r="M67" s="125">
        <f t="shared" si="0"/>
        <v>86</v>
      </c>
      <c r="N67" s="125">
        <f t="shared" si="1"/>
        <v>0</v>
      </c>
      <c r="O67" s="125">
        <f t="shared" si="2"/>
        <v>86</v>
      </c>
    </row>
    <row r="68" spans="1:16" ht="30.75" hidden="1" thickBot="1">
      <c r="A68" s="145">
        <v>58</v>
      </c>
      <c r="B68" s="145" t="s">
        <v>202</v>
      </c>
      <c r="C68" s="117" t="s">
        <v>405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6" ht="30.75" hidden="1" thickBot="1">
      <c r="A69" s="145">
        <v>59</v>
      </c>
      <c r="B69" s="145" t="s">
        <v>203</v>
      </c>
      <c r="C69" s="117" t="s">
        <v>406</v>
      </c>
      <c r="D69" s="157">
        <v>0</v>
      </c>
      <c r="E69" s="158">
        <v>0</v>
      </c>
      <c r="F69" s="123">
        <v>0</v>
      </c>
      <c r="G69" s="157">
        <v>0</v>
      </c>
      <c r="H69" s="158">
        <v>0</v>
      </c>
      <c r="I69" s="123">
        <v>0</v>
      </c>
      <c r="J69" s="157">
        <v>0</v>
      </c>
      <c r="K69" s="158">
        <v>0</v>
      </c>
      <c r="L69" s="123">
        <v>0</v>
      </c>
      <c r="M69" s="124">
        <f t="shared" si="0"/>
        <v>0</v>
      </c>
      <c r="N69" s="124">
        <f t="shared" si="1"/>
        <v>0</v>
      </c>
      <c r="O69" s="123">
        <f t="shared" si="2"/>
        <v>0</v>
      </c>
    </row>
    <row r="70" spans="1:16" ht="15.75">
      <c r="A70" s="162">
        <v>60</v>
      </c>
      <c r="B70" s="163" t="s">
        <v>204</v>
      </c>
      <c r="C70" s="174" t="s">
        <v>38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210</v>
      </c>
      <c r="K70" s="168">
        <v>0</v>
      </c>
      <c r="L70" s="169">
        <v>210</v>
      </c>
      <c r="M70" s="168">
        <f t="shared" si="0"/>
        <v>210</v>
      </c>
      <c r="N70" s="168">
        <f t="shared" si="1"/>
        <v>0</v>
      </c>
      <c r="O70" s="169">
        <f t="shared" si="2"/>
        <v>210</v>
      </c>
    </row>
    <row r="71" spans="1:16" ht="30.75" thickBot="1">
      <c r="A71" s="145">
        <v>61</v>
      </c>
      <c r="B71" s="145" t="s">
        <v>205</v>
      </c>
      <c r="C71" s="117" t="s">
        <v>39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210</v>
      </c>
      <c r="K71" s="158">
        <v>0</v>
      </c>
      <c r="L71" s="123">
        <v>210</v>
      </c>
      <c r="M71" s="124">
        <f t="shared" si="0"/>
        <v>210</v>
      </c>
      <c r="N71" s="124">
        <f t="shared" si="1"/>
        <v>0</v>
      </c>
      <c r="O71" s="123">
        <f t="shared" si="2"/>
        <v>210</v>
      </c>
    </row>
    <row r="72" spans="1:16" ht="15.75" hidden="1" thickBot="1">
      <c r="A72" s="145">
        <v>62</v>
      </c>
      <c r="B72" s="145" t="s">
        <v>206</v>
      </c>
      <c r="C72" s="117" t="s">
        <v>40</v>
      </c>
      <c r="D72" s="157">
        <v>0</v>
      </c>
      <c r="E72" s="158">
        <v>0</v>
      </c>
      <c r="F72" s="123">
        <v>0</v>
      </c>
      <c r="G72" s="157">
        <v>0</v>
      </c>
      <c r="H72" s="158">
        <v>0</v>
      </c>
      <c r="I72" s="123">
        <v>0</v>
      </c>
      <c r="J72" s="157">
        <v>0</v>
      </c>
      <c r="K72" s="158">
        <v>0</v>
      </c>
      <c r="L72" s="123">
        <v>0</v>
      </c>
      <c r="M72" s="124">
        <f t="shared" si="0"/>
        <v>0</v>
      </c>
      <c r="N72" s="124">
        <f t="shared" si="1"/>
        <v>0</v>
      </c>
      <c r="O72" s="123">
        <f t="shared" si="2"/>
        <v>0</v>
      </c>
    </row>
    <row r="73" spans="1:16" ht="16.5" hidden="1" thickBot="1">
      <c r="A73" s="162">
        <v>63</v>
      </c>
      <c r="B73" s="163" t="s">
        <v>207</v>
      </c>
      <c r="C73" s="174" t="s">
        <v>41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6" ht="15.75" hidden="1" thickBot="1">
      <c r="A74" s="145">
        <v>64</v>
      </c>
      <c r="B74" s="145" t="s">
        <v>208</v>
      </c>
      <c r="C74" s="117" t="s">
        <v>42</v>
      </c>
      <c r="D74" s="124">
        <v>0</v>
      </c>
      <c r="E74" s="158">
        <v>0</v>
      </c>
      <c r="F74" s="123">
        <v>0</v>
      </c>
      <c r="G74" s="124">
        <v>0</v>
      </c>
      <c r="H74" s="158">
        <v>0</v>
      </c>
      <c r="I74" s="123">
        <v>0</v>
      </c>
      <c r="J74" s="124">
        <v>0</v>
      </c>
      <c r="K74" s="158">
        <v>0</v>
      </c>
      <c r="L74" s="123">
        <v>0</v>
      </c>
      <c r="M74" s="124">
        <f t="shared" si="0"/>
        <v>0</v>
      </c>
      <c r="N74" s="124">
        <f t="shared" si="1"/>
        <v>0</v>
      </c>
      <c r="O74" s="123">
        <f t="shared" si="2"/>
        <v>0</v>
      </c>
    </row>
    <row r="75" spans="1:16" ht="15.75">
      <c r="A75" s="162">
        <v>65</v>
      </c>
      <c r="B75" s="163" t="s">
        <v>209</v>
      </c>
      <c r="C75" s="174" t="s">
        <v>43</v>
      </c>
      <c r="D75" s="168">
        <v>0</v>
      </c>
      <c r="E75" s="168">
        <v>0</v>
      </c>
      <c r="F75" s="169">
        <v>0</v>
      </c>
      <c r="G75" s="170">
        <v>0</v>
      </c>
      <c r="H75" s="168">
        <v>0</v>
      </c>
      <c r="I75" s="169">
        <v>0</v>
      </c>
      <c r="J75" s="170">
        <v>2</v>
      </c>
      <c r="K75" s="168">
        <v>0</v>
      </c>
      <c r="L75" s="169">
        <v>2</v>
      </c>
      <c r="M75" s="168">
        <f t="shared" ref="M75:M138" si="3">D75+G75+J75</f>
        <v>2</v>
      </c>
      <c r="N75" s="168">
        <f t="shared" ref="N75:N138" si="4">E75+H75+K75</f>
        <v>0</v>
      </c>
      <c r="O75" s="169">
        <f t="shared" ref="O75:O138" si="5">M75+N75</f>
        <v>2</v>
      </c>
    </row>
    <row r="76" spans="1:16" ht="15.75" thickBot="1">
      <c r="A76" s="145">
        <v>66</v>
      </c>
      <c r="B76" s="145" t="s">
        <v>210</v>
      </c>
      <c r="C76" s="117" t="s">
        <v>44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2</v>
      </c>
      <c r="K76" s="158">
        <v>0</v>
      </c>
      <c r="L76" s="123">
        <v>2</v>
      </c>
      <c r="M76" s="124">
        <f t="shared" si="3"/>
        <v>2</v>
      </c>
      <c r="N76" s="124">
        <f t="shared" si="4"/>
        <v>0</v>
      </c>
      <c r="O76" s="123">
        <f t="shared" si="5"/>
        <v>2</v>
      </c>
    </row>
    <row r="77" spans="1:16" ht="15.75" hidden="1" thickBot="1">
      <c r="A77" s="145">
        <v>67</v>
      </c>
      <c r="B77" s="145" t="s">
        <v>211</v>
      </c>
      <c r="C77" s="117" t="s">
        <v>315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6" ht="15.75" hidden="1" thickBot="1">
      <c r="A78" s="145">
        <v>68</v>
      </c>
      <c r="B78" s="145" t="s">
        <v>212</v>
      </c>
      <c r="C78" s="117" t="s">
        <v>45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6" ht="15.75" hidden="1" thickBot="1">
      <c r="A79" s="145">
        <v>69</v>
      </c>
      <c r="B79" s="145" t="s">
        <v>213</v>
      </c>
      <c r="C79" s="117" t="s">
        <v>46</v>
      </c>
      <c r="D79" s="157">
        <v>0</v>
      </c>
      <c r="E79" s="158">
        <v>0</v>
      </c>
      <c r="F79" s="123">
        <v>0</v>
      </c>
      <c r="G79" s="157">
        <v>0</v>
      </c>
      <c r="H79" s="158">
        <v>0</v>
      </c>
      <c r="I79" s="123">
        <v>0</v>
      </c>
      <c r="J79" s="157">
        <v>0</v>
      </c>
      <c r="K79" s="158">
        <v>0</v>
      </c>
      <c r="L79" s="123">
        <v>0</v>
      </c>
      <c r="M79" s="124">
        <f t="shared" si="3"/>
        <v>0</v>
      </c>
      <c r="N79" s="124">
        <f t="shared" si="4"/>
        <v>0</v>
      </c>
      <c r="O79" s="123">
        <f t="shared" si="5"/>
        <v>0</v>
      </c>
    </row>
    <row r="80" spans="1:16" ht="16.5" hidden="1" thickBot="1">
      <c r="A80" s="162">
        <v>70</v>
      </c>
      <c r="B80" s="163" t="s">
        <v>214</v>
      </c>
      <c r="C80" s="174" t="s">
        <v>47</v>
      </c>
      <c r="D80" s="168">
        <v>0</v>
      </c>
      <c r="E80" s="168">
        <v>0</v>
      </c>
      <c r="F80" s="169">
        <v>0</v>
      </c>
      <c r="G80" s="170">
        <v>0</v>
      </c>
      <c r="H80" s="168">
        <v>0</v>
      </c>
      <c r="I80" s="169">
        <v>0</v>
      </c>
      <c r="J80" s="170">
        <v>0</v>
      </c>
      <c r="K80" s="168">
        <v>0</v>
      </c>
      <c r="L80" s="169">
        <v>0</v>
      </c>
      <c r="M80" s="168">
        <f t="shared" si="3"/>
        <v>0</v>
      </c>
      <c r="N80" s="168">
        <f t="shared" si="4"/>
        <v>0</v>
      </c>
      <c r="O80" s="169">
        <f t="shared" si="5"/>
        <v>0</v>
      </c>
      <c r="P80" s="162"/>
    </row>
    <row r="81" spans="1:15" ht="15.75" hidden="1" thickBot="1">
      <c r="A81" s="145">
        <v>71</v>
      </c>
      <c r="B81" s="145" t="s">
        <v>220</v>
      </c>
      <c r="C81" s="147" t="s">
        <v>407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15.75" hidden="1" thickBot="1">
      <c r="A82" s="145">
        <v>72</v>
      </c>
      <c r="B82" s="145" t="s">
        <v>221</v>
      </c>
      <c r="C82" s="147" t="s">
        <v>408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30.75" hidden="1" thickBot="1">
      <c r="A83" s="145">
        <v>73</v>
      </c>
      <c r="B83" s="148" t="s">
        <v>222</v>
      </c>
      <c r="C83" s="149" t="s">
        <v>331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.75" hidden="1" thickBot="1">
      <c r="A84" s="145">
        <v>74</v>
      </c>
      <c r="B84" s="148" t="s">
        <v>223</v>
      </c>
      <c r="C84" s="149" t="s">
        <v>409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 ht="45.75" hidden="1" thickBot="1">
      <c r="A85" s="145">
        <v>75</v>
      </c>
      <c r="B85" s="148" t="s">
        <v>322</v>
      </c>
      <c r="C85" s="149" t="s">
        <v>410</v>
      </c>
      <c r="D85" s="157">
        <v>0</v>
      </c>
      <c r="E85" s="158">
        <v>0</v>
      </c>
      <c r="F85" s="123">
        <v>0</v>
      </c>
      <c r="G85" s="157">
        <v>0</v>
      </c>
      <c r="H85" s="158">
        <v>0</v>
      </c>
      <c r="I85" s="123">
        <v>0</v>
      </c>
      <c r="J85" s="157">
        <v>0</v>
      </c>
      <c r="K85" s="158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 ht="15.75" hidden="1" thickBot="1">
      <c r="A86" s="145">
        <v>76</v>
      </c>
      <c r="B86" s="148" t="s">
        <v>332</v>
      </c>
      <c r="C86" s="149" t="s">
        <v>48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 ht="15.75" hidden="1" thickBot="1">
      <c r="A87" s="145">
        <v>77</v>
      </c>
      <c r="B87" s="148" t="s">
        <v>333</v>
      </c>
      <c r="C87" s="149" t="s">
        <v>49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 ht="15.75" hidden="1" thickBot="1">
      <c r="A88" s="145">
        <v>78</v>
      </c>
      <c r="B88" s="148" t="s">
        <v>334</v>
      </c>
      <c r="C88" s="149" t="s">
        <v>50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 ht="15.75" hidden="1" thickBot="1">
      <c r="A89" s="145">
        <v>79</v>
      </c>
      <c r="B89" s="148" t="s">
        <v>335</v>
      </c>
      <c r="C89" s="149" t="s">
        <v>215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 ht="15.75" hidden="1" thickBot="1">
      <c r="A90" s="145">
        <v>80</v>
      </c>
      <c r="B90" s="148" t="s">
        <v>336</v>
      </c>
      <c r="C90" s="149" t="s">
        <v>216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 ht="15.75" hidden="1" thickBot="1">
      <c r="A91" s="145">
        <v>81</v>
      </c>
      <c r="B91" s="148" t="s">
        <v>337</v>
      </c>
      <c r="C91" s="149" t="s">
        <v>217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 ht="15.75" hidden="1" thickBot="1">
      <c r="A92" s="145">
        <v>82</v>
      </c>
      <c r="B92" s="145" t="s">
        <v>338</v>
      </c>
      <c r="C92" s="117" t="s">
        <v>218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 ht="15.75" hidden="1" thickBot="1">
      <c r="A93" s="145">
        <v>83</v>
      </c>
      <c r="B93" s="145" t="s">
        <v>339</v>
      </c>
      <c r="C93" s="117" t="s">
        <v>219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 ht="15.75" hidden="1" thickBot="1">
      <c r="A94" s="145">
        <v>84</v>
      </c>
      <c r="B94" s="145" t="s">
        <v>340</v>
      </c>
      <c r="C94" s="117" t="s">
        <v>411</v>
      </c>
      <c r="D94" s="157">
        <v>0</v>
      </c>
      <c r="E94" s="160">
        <v>0</v>
      </c>
      <c r="F94" s="123">
        <v>0</v>
      </c>
      <c r="G94" s="157">
        <v>0</v>
      </c>
      <c r="H94" s="160">
        <v>0</v>
      </c>
      <c r="I94" s="123">
        <v>0</v>
      </c>
      <c r="J94" s="157">
        <v>0</v>
      </c>
      <c r="K94" s="160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 ht="15.75" hidden="1" thickBot="1">
      <c r="A95" s="145">
        <v>85</v>
      </c>
      <c r="B95" s="145" t="s">
        <v>341</v>
      </c>
      <c r="C95" s="117" t="s">
        <v>412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 ht="15.75" hidden="1" thickBot="1">
      <c r="A96" s="145">
        <v>86</v>
      </c>
      <c r="B96" s="148" t="s">
        <v>342</v>
      </c>
      <c r="C96" s="149" t="s">
        <v>413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15.75" hidden="1" thickBot="1">
      <c r="A97" s="145">
        <v>87</v>
      </c>
      <c r="B97" s="148" t="s">
        <v>343</v>
      </c>
      <c r="C97" s="149" t="s">
        <v>414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.75" hidden="1" thickBot="1">
      <c r="A98" s="145">
        <v>88</v>
      </c>
      <c r="B98" s="148" t="s">
        <v>344</v>
      </c>
      <c r="C98" s="149" t="s">
        <v>345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.75" hidden="1" thickBot="1">
      <c r="A99" s="145">
        <v>89</v>
      </c>
      <c r="B99" s="148" t="s">
        <v>346</v>
      </c>
      <c r="C99" s="149" t="s">
        <v>347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.75" hidden="1" thickBot="1">
      <c r="A100" s="145">
        <v>90</v>
      </c>
      <c r="B100" s="148" t="s">
        <v>348</v>
      </c>
      <c r="C100" s="149" t="s">
        <v>349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.75" hidden="1" thickBot="1">
      <c r="A101" s="145">
        <v>91</v>
      </c>
      <c r="B101" s="148" t="s">
        <v>350</v>
      </c>
      <c r="C101" s="149" t="s">
        <v>351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.75" hidden="1" thickBot="1">
      <c r="A102" s="145">
        <v>92</v>
      </c>
      <c r="B102" s="148" t="s">
        <v>352</v>
      </c>
      <c r="C102" s="149" t="s">
        <v>353</v>
      </c>
      <c r="D102" s="157">
        <v>0</v>
      </c>
      <c r="E102" s="123">
        <v>0</v>
      </c>
      <c r="F102" s="123">
        <v>0</v>
      </c>
      <c r="G102" s="157">
        <v>0</v>
      </c>
      <c r="H102" s="123">
        <v>0</v>
      </c>
      <c r="I102" s="123">
        <v>0</v>
      </c>
      <c r="J102" s="157">
        <v>0</v>
      </c>
      <c r="K102" s="123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.75" hidden="1" thickBot="1">
      <c r="A103" s="145">
        <v>93</v>
      </c>
      <c r="B103" s="148" t="s">
        <v>354</v>
      </c>
      <c r="C103" s="149" t="s">
        <v>355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.75" hidden="1" thickBot="1">
      <c r="A104" s="145">
        <v>94</v>
      </c>
      <c r="B104" s="148" t="s">
        <v>356</v>
      </c>
      <c r="C104" s="149" t="s">
        <v>357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.75" hidden="1" thickBot="1">
      <c r="A105" s="145">
        <v>95</v>
      </c>
      <c r="B105" s="148" t="s">
        <v>358</v>
      </c>
      <c r="C105" s="149" t="s">
        <v>359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 hidden="1" customHeight="1">
      <c r="A106" s="145">
        <v>96</v>
      </c>
      <c r="B106" s="148" t="s">
        <v>360</v>
      </c>
      <c r="C106" s="149" t="s">
        <v>361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.75" hidden="1" thickBot="1">
      <c r="A107" s="145">
        <v>97</v>
      </c>
      <c r="B107" s="148" t="s">
        <v>362</v>
      </c>
      <c r="C107" s="149" t="s">
        <v>363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.75" hidden="1" thickBot="1">
      <c r="A108" s="145">
        <v>98</v>
      </c>
      <c r="B108" s="148" t="s">
        <v>364</v>
      </c>
      <c r="C108" s="149" t="s">
        <v>365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.75" hidden="1" thickBot="1">
      <c r="A109" s="145">
        <v>99</v>
      </c>
      <c r="B109" s="146" t="s">
        <v>366</v>
      </c>
      <c r="C109" s="150" t="s">
        <v>367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.75" hidden="1" thickBot="1">
      <c r="A110" s="145">
        <v>100</v>
      </c>
      <c r="B110" s="146" t="s">
        <v>368</v>
      </c>
      <c r="C110" s="150" t="s">
        <v>369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.75" hidden="1" thickBot="1">
      <c r="A111" s="145">
        <v>101</v>
      </c>
      <c r="B111" s="146" t="s">
        <v>370</v>
      </c>
      <c r="C111" s="150" t="s">
        <v>371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.75" hidden="1" thickBot="1">
      <c r="A112" s="145">
        <v>102</v>
      </c>
      <c r="B112" s="146" t="s">
        <v>372</v>
      </c>
      <c r="C112" s="150" t="s">
        <v>373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 ht="30.75" hidden="1" thickBot="1">
      <c r="A113" s="145">
        <v>103</v>
      </c>
      <c r="B113" s="146" t="s">
        <v>374</v>
      </c>
      <c r="C113" s="150" t="s">
        <v>375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15.75" hidden="1" thickBot="1">
      <c r="A114" s="145">
        <v>104</v>
      </c>
      <c r="B114" s="146" t="s">
        <v>376</v>
      </c>
      <c r="C114" s="150" t="s">
        <v>377</v>
      </c>
      <c r="D114" s="157">
        <v>0</v>
      </c>
      <c r="E114" s="158">
        <v>0</v>
      </c>
      <c r="F114" s="123">
        <v>0</v>
      </c>
      <c r="G114" s="157">
        <v>0</v>
      </c>
      <c r="H114" s="158">
        <v>0</v>
      </c>
      <c r="I114" s="123">
        <v>0</v>
      </c>
      <c r="J114" s="157">
        <v>0</v>
      </c>
      <c r="K114" s="158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.75" hidden="1" thickBot="1">
      <c r="A115" s="145">
        <v>105</v>
      </c>
      <c r="B115" s="146" t="s">
        <v>415</v>
      </c>
      <c r="C115" s="150" t="s">
        <v>416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.75" hidden="1" thickBot="1">
      <c r="A116" s="145">
        <v>106</v>
      </c>
      <c r="B116" s="146" t="s">
        <v>417</v>
      </c>
      <c r="C116" s="150" t="s">
        <v>418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.75" hidden="1" thickBot="1">
      <c r="A117" s="145">
        <v>107</v>
      </c>
      <c r="B117" s="146" t="s">
        <v>419</v>
      </c>
      <c r="C117" s="150" t="s">
        <v>420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.75" hidden="1" thickBot="1">
      <c r="A118" s="145">
        <v>108</v>
      </c>
      <c r="B118" s="146" t="s">
        <v>421</v>
      </c>
      <c r="C118" s="150" t="s">
        <v>422</v>
      </c>
      <c r="D118" s="157">
        <v>0</v>
      </c>
      <c r="E118" s="161">
        <v>0</v>
      </c>
      <c r="F118" s="123">
        <v>0</v>
      </c>
      <c r="G118" s="157">
        <v>0</v>
      </c>
      <c r="H118" s="161">
        <v>0</v>
      </c>
      <c r="I118" s="123">
        <v>0</v>
      </c>
      <c r="J118" s="157">
        <v>0</v>
      </c>
      <c r="K118" s="161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.75" hidden="1" thickBot="1">
      <c r="A119" s="145">
        <v>109</v>
      </c>
      <c r="B119" s="146" t="s">
        <v>423</v>
      </c>
      <c r="C119" s="150" t="s">
        <v>424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.75" hidden="1" thickBot="1">
      <c r="A120" s="145">
        <v>110</v>
      </c>
      <c r="B120" s="146" t="s">
        <v>425</v>
      </c>
      <c r="C120" s="150" t="s">
        <v>426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.75" hidden="1" thickBot="1">
      <c r="A121" s="145">
        <v>111</v>
      </c>
      <c r="B121" s="146" t="s">
        <v>427</v>
      </c>
      <c r="C121" s="150" t="s">
        <v>428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.75" hidden="1" thickBot="1">
      <c r="A122" s="145">
        <v>112</v>
      </c>
      <c r="B122" s="146" t="s">
        <v>429</v>
      </c>
      <c r="C122" s="150" t="s">
        <v>430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.75" hidden="1" thickBot="1">
      <c r="A123" s="145">
        <v>113</v>
      </c>
      <c r="B123" s="146" t="s">
        <v>431</v>
      </c>
      <c r="C123" s="150" t="s">
        <v>432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.75" hidden="1" thickBot="1">
      <c r="A124" s="145">
        <v>114</v>
      </c>
      <c r="B124" s="146" t="s">
        <v>433</v>
      </c>
      <c r="C124" s="150" t="s">
        <v>434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.75" hidden="1" thickBot="1">
      <c r="A125" s="145">
        <v>115</v>
      </c>
      <c r="B125" s="146" t="s">
        <v>435</v>
      </c>
      <c r="C125" s="150" t="s">
        <v>436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.75" hidden="1" thickBot="1">
      <c r="A126" s="148">
        <v>116</v>
      </c>
      <c r="B126" s="148" t="s">
        <v>437</v>
      </c>
      <c r="C126" s="149" t="s">
        <v>438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.75" hidden="1" thickBot="1">
      <c r="A127" s="145">
        <v>117</v>
      </c>
      <c r="B127" s="145" t="s">
        <v>439</v>
      </c>
      <c r="C127" s="117" t="s">
        <v>440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.75" hidden="1" thickBot="1">
      <c r="A128" s="145">
        <v>118</v>
      </c>
      <c r="B128" s="145" t="s">
        <v>441</v>
      </c>
      <c r="C128" s="117" t="s">
        <v>442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.75" hidden="1" thickBot="1">
      <c r="A129" s="145">
        <v>119</v>
      </c>
      <c r="B129" s="145" t="s">
        <v>443</v>
      </c>
      <c r="C129" s="117" t="s">
        <v>444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hidden="1" thickBot="1">
      <c r="A130" s="145">
        <v>120</v>
      </c>
      <c r="B130" s="145" t="s">
        <v>445</v>
      </c>
      <c r="C130" s="117" t="s">
        <v>446</v>
      </c>
      <c r="D130" s="157">
        <v>0</v>
      </c>
      <c r="E130" s="123">
        <v>0</v>
      </c>
      <c r="F130" s="123">
        <v>0</v>
      </c>
      <c r="G130" s="157">
        <v>0</v>
      </c>
      <c r="H130" s="123">
        <v>0</v>
      </c>
      <c r="I130" s="123">
        <v>0</v>
      </c>
      <c r="J130" s="157">
        <v>0</v>
      </c>
      <c r="K130" s="123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30.75" hidden="1" thickBot="1">
      <c r="A131" s="145">
        <v>121</v>
      </c>
      <c r="B131" s="145" t="s">
        <v>447</v>
      </c>
      <c r="C131" s="117" t="s">
        <v>448</v>
      </c>
      <c r="D131" s="157">
        <v>0</v>
      </c>
      <c r="E131" s="158">
        <v>0</v>
      </c>
      <c r="F131" s="123">
        <v>0</v>
      </c>
      <c r="G131" s="157">
        <v>0</v>
      </c>
      <c r="H131" s="158">
        <v>0</v>
      </c>
      <c r="I131" s="123">
        <v>0</v>
      </c>
      <c r="J131" s="157">
        <v>0</v>
      </c>
      <c r="K131" s="158">
        <v>0</v>
      </c>
      <c r="L131" s="123">
        <v>0</v>
      </c>
      <c r="M131" s="124">
        <f t="shared" si="3"/>
        <v>0</v>
      </c>
      <c r="N131" s="124">
        <f t="shared" si="4"/>
        <v>0</v>
      </c>
      <c r="O131" s="123">
        <f t="shared" si="5"/>
        <v>0</v>
      </c>
    </row>
    <row r="132" spans="1:15" ht="16.5" hidden="1" thickBot="1">
      <c r="A132" s="162">
        <v>122</v>
      </c>
      <c r="B132" s="163" t="s">
        <v>224</v>
      </c>
      <c r="C132" s="174" t="s">
        <v>51</v>
      </c>
      <c r="D132" s="168">
        <v>0</v>
      </c>
      <c r="E132" s="168">
        <v>0</v>
      </c>
      <c r="F132" s="169">
        <v>0</v>
      </c>
      <c r="G132" s="170">
        <v>0</v>
      </c>
      <c r="H132" s="168">
        <v>0</v>
      </c>
      <c r="I132" s="169">
        <v>0</v>
      </c>
      <c r="J132" s="170">
        <v>0</v>
      </c>
      <c r="K132" s="168">
        <v>0</v>
      </c>
      <c r="L132" s="169">
        <v>0</v>
      </c>
      <c r="M132" s="168">
        <f t="shared" si="3"/>
        <v>0</v>
      </c>
      <c r="N132" s="168">
        <f t="shared" si="4"/>
        <v>0</v>
      </c>
      <c r="O132" s="169">
        <f t="shared" si="5"/>
        <v>0</v>
      </c>
    </row>
    <row r="133" spans="1:15" ht="15.75" hidden="1" thickBot="1">
      <c r="A133" s="145">
        <v>123</v>
      </c>
      <c r="B133" s="145" t="s">
        <v>225</v>
      </c>
      <c r="C133" s="117" t="s">
        <v>52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.75" hidden="1" thickBot="1">
      <c r="A134" s="145">
        <v>124</v>
      </c>
      <c r="B134" s="145" t="s">
        <v>226</v>
      </c>
      <c r="C134" s="117" t="s">
        <v>449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.75" hidden="1" thickBot="1">
      <c r="A135" s="145">
        <v>125</v>
      </c>
      <c r="B135" s="145" t="s">
        <v>228</v>
      </c>
      <c r="C135" s="117" t="s">
        <v>450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.75" hidden="1" thickBot="1">
      <c r="A136" s="145">
        <v>126</v>
      </c>
      <c r="B136" s="145" t="s">
        <v>227</v>
      </c>
      <c r="C136" s="117" t="s">
        <v>451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30.75" hidden="1" thickBot="1">
      <c r="A137" s="145">
        <v>127</v>
      </c>
      <c r="B137" s="145" t="s">
        <v>229</v>
      </c>
      <c r="C137" s="117" t="s">
        <v>452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 hidden="1" thickBot="1">
      <c r="A138" s="145">
        <v>128</v>
      </c>
      <c r="B138" s="145" t="s">
        <v>230</v>
      </c>
      <c r="C138" s="117" t="s">
        <v>143</v>
      </c>
      <c r="D138" s="157">
        <v>0</v>
      </c>
      <c r="E138" s="158">
        <v>0</v>
      </c>
      <c r="F138" s="123">
        <v>0</v>
      </c>
      <c r="G138" s="157">
        <v>0</v>
      </c>
      <c r="H138" s="158">
        <v>0</v>
      </c>
      <c r="I138" s="123">
        <v>0</v>
      </c>
      <c r="J138" s="157">
        <v>0</v>
      </c>
      <c r="K138" s="158">
        <v>0</v>
      </c>
      <c r="L138" s="123">
        <v>0</v>
      </c>
      <c r="M138" s="124">
        <f t="shared" si="3"/>
        <v>0</v>
      </c>
      <c r="N138" s="124">
        <f t="shared" si="4"/>
        <v>0</v>
      </c>
      <c r="O138" s="123">
        <f t="shared" si="5"/>
        <v>0</v>
      </c>
    </row>
    <row r="139" spans="1:15" ht="15.75">
      <c r="A139" s="162">
        <v>129</v>
      </c>
      <c r="B139" s="163" t="s">
        <v>231</v>
      </c>
      <c r="C139" s="174" t="s">
        <v>53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394</v>
      </c>
      <c r="K139" s="168">
        <v>0</v>
      </c>
      <c r="L139" s="169">
        <v>394</v>
      </c>
      <c r="M139" s="168">
        <f t="shared" ref="M139:M202" si="6">D139+G139+J139</f>
        <v>394</v>
      </c>
      <c r="N139" s="168">
        <f t="shared" ref="N139:N202" si="7">E139+H139+K139</f>
        <v>0</v>
      </c>
      <c r="O139" s="169">
        <f t="shared" ref="O139:O202" si="8">M139+N139</f>
        <v>394</v>
      </c>
    </row>
    <row r="140" spans="1:15">
      <c r="A140" s="145">
        <v>130</v>
      </c>
      <c r="B140" s="145" t="s">
        <v>232</v>
      </c>
      <c r="C140" s="117" t="s">
        <v>54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318</v>
      </c>
      <c r="K140" s="158">
        <v>0</v>
      </c>
      <c r="L140" s="123">
        <v>318</v>
      </c>
      <c r="M140" s="124">
        <f t="shared" si="6"/>
        <v>318</v>
      </c>
      <c r="N140" s="124">
        <f t="shared" si="7"/>
        <v>0</v>
      </c>
      <c r="O140" s="123">
        <f t="shared" si="8"/>
        <v>318</v>
      </c>
    </row>
    <row r="141" spans="1:15">
      <c r="A141" s="145">
        <v>131</v>
      </c>
      <c r="B141" s="145" t="s">
        <v>233</v>
      </c>
      <c r="C141" s="117" t="s">
        <v>55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41</v>
      </c>
      <c r="K141" s="158">
        <v>0</v>
      </c>
      <c r="L141" s="123">
        <v>41</v>
      </c>
      <c r="M141" s="124">
        <f t="shared" si="6"/>
        <v>41</v>
      </c>
      <c r="N141" s="124">
        <f t="shared" si="7"/>
        <v>0</v>
      </c>
      <c r="O141" s="123">
        <f t="shared" si="8"/>
        <v>41</v>
      </c>
    </row>
    <row r="142" spans="1:15">
      <c r="A142" s="145">
        <v>132</v>
      </c>
      <c r="B142" s="145" t="s">
        <v>234</v>
      </c>
      <c r="C142" s="117" t="s">
        <v>56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10</v>
      </c>
      <c r="K142" s="158">
        <v>0</v>
      </c>
      <c r="L142" s="123">
        <v>10</v>
      </c>
      <c r="M142" s="124">
        <f t="shared" si="6"/>
        <v>10</v>
      </c>
      <c r="N142" s="124">
        <f t="shared" si="7"/>
        <v>0</v>
      </c>
      <c r="O142" s="123">
        <f t="shared" si="8"/>
        <v>10</v>
      </c>
    </row>
    <row r="143" spans="1:15" hidden="1">
      <c r="A143" s="145">
        <v>133</v>
      </c>
      <c r="B143" s="145" t="s">
        <v>235</v>
      </c>
      <c r="C143" s="117" t="s">
        <v>57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idden="1">
      <c r="A144" s="145">
        <v>134</v>
      </c>
      <c r="B144" s="145" t="s">
        <v>236</v>
      </c>
      <c r="C144" s="117" t="s">
        <v>58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 thickBot="1">
      <c r="A145" s="145">
        <v>135</v>
      </c>
      <c r="B145" s="145" t="s">
        <v>237</v>
      </c>
      <c r="C145" s="117" t="s">
        <v>59</v>
      </c>
      <c r="D145" s="157">
        <v>0</v>
      </c>
      <c r="E145" s="158">
        <v>0</v>
      </c>
      <c r="F145" s="123">
        <v>0</v>
      </c>
      <c r="G145" s="157">
        <v>0</v>
      </c>
      <c r="H145" s="158">
        <v>0</v>
      </c>
      <c r="I145" s="123">
        <v>0</v>
      </c>
      <c r="J145" s="157">
        <v>25</v>
      </c>
      <c r="K145" s="158">
        <v>0</v>
      </c>
      <c r="L145" s="123">
        <v>25</v>
      </c>
      <c r="M145" s="124">
        <f t="shared" si="6"/>
        <v>25</v>
      </c>
      <c r="N145" s="124">
        <f t="shared" si="7"/>
        <v>0</v>
      </c>
      <c r="O145" s="123">
        <f t="shared" si="8"/>
        <v>25</v>
      </c>
    </row>
    <row r="146" spans="1:15" ht="16.5" hidden="1" thickBot="1">
      <c r="A146" s="162">
        <v>136</v>
      </c>
      <c r="B146" s="163" t="s">
        <v>238</v>
      </c>
      <c r="C146" s="174" t="s">
        <v>60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 ht="30.75" hidden="1" thickBot="1">
      <c r="A147" s="145">
        <v>137</v>
      </c>
      <c r="B147" s="145" t="s">
        <v>239</v>
      </c>
      <c r="C147" s="117" t="s">
        <v>61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 hidden="1" thickBot="1">
      <c r="A148" s="145">
        <v>138</v>
      </c>
      <c r="B148" s="145" t="s">
        <v>240</v>
      </c>
      <c r="C148" s="117" t="s">
        <v>62</v>
      </c>
      <c r="D148" s="124">
        <v>0</v>
      </c>
      <c r="E148" s="158">
        <v>0</v>
      </c>
      <c r="F148" s="123">
        <v>0</v>
      </c>
      <c r="G148" s="124">
        <v>0</v>
      </c>
      <c r="H148" s="158">
        <v>0</v>
      </c>
      <c r="I148" s="123">
        <v>0</v>
      </c>
      <c r="J148" s="124">
        <v>0</v>
      </c>
      <c r="K148" s="158">
        <v>0</v>
      </c>
      <c r="L148" s="123">
        <v>0</v>
      </c>
      <c r="M148" s="124">
        <f t="shared" si="6"/>
        <v>0</v>
      </c>
      <c r="N148" s="124">
        <f t="shared" si="7"/>
        <v>0</v>
      </c>
      <c r="O148" s="123">
        <f t="shared" si="8"/>
        <v>0</v>
      </c>
    </row>
    <row r="149" spans="1:15" ht="15.75">
      <c r="A149" s="162">
        <v>139</v>
      </c>
      <c r="B149" s="163" t="s">
        <v>241</v>
      </c>
      <c r="C149" s="174" t="s">
        <v>63</v>
      </c>
      <c r="D149" s="168">
        <v>0</v>
      </c>
      <c r="E149" s="168">
        <v>0</v>
      </c>
      <c r="F149" s="169">
        <v>0</v>
      </c>
      <c r="G149" s="170">
        <v>0</v>
      </c>
      <c r="H149" s="168">
        <v>0</v>
      </c>
      <c r="I149" s="169">
        <v>0</v>
      </c>
      <c r="J149" s="170">
        <v>25</v>
      </c>
      <c r="K149" s="168">
        <v>0</v>
      </c>
      <c r="L149" s="169">
        <v>25</v>
      </c>
      <c r="M149" s="168">
        <f t="shared" si="6"/>
        <v>25</v>
      </c>
      <c r="N149" s="168">
        <f t="shared" si="7"/>
        <v>0</v>
      </c>
      <c r="O149" s="169">
        <f t="shared" si="8"/>
        <v>25</v>
      </c>
    </row>
    <row r="150" spans="1:15" ht="15.75" thickBot="1">
      <c r="A150" s="145">
        <v>140</v>
      </c>
      <c r="B150" s="145" t="s">
        <v>242</v>
      </c>
      <c r="C150" s="117" t="s">
        <v>64</v>
      </c>
      <c r="D150" s="157">
        <v>0</v>
      </c>
      <c r="E150" s="158">
        <v>0</v>
      </c>
      <c r="F150" s="123">
        <v>0</v>
      </c>
      <c r="G150" s="157">
        <v>0</v>
      </c>
      <c r="H150" s="158">
        <v>0</v>
      </c>
      <c r="I150" s="123">
        <v>0</v>
      </c>
      <c r="J150" s="157">
        <v>25</v>
      </c>
      <c r="K150" s="158">
        <v>0</v>
      </c>
      <c r="L150" s="123">
        <v>25</v>
      </c>
      <c r="M150" s="124">
        <f t="shared" si="6"/>
        <v>25</v>
      </c>
      <c r="N150" s="124">
        <f t="shared" si="7"/>
        <v>0</v>
      </c>
      <c r="O150" s="123">
        <f t="shared" si="8"/>
        <v>25</v>
      </c>
    </row>
    <row r="151" spans="1:15" ht="16.5" hidden="1" thickBot="1">
      <c r="A151" s="162">
        <v>141</v>
      </c>
      <c r="B151" s="163" t="s">
        <v>243</v>
      </c>
      <c r="C151" s="174" t="s">
        <v>65</v>
      </c>
      <c r="D151" s="168">
        <v>0</v>
      </c>
      <c r="E151" s="168">
        <v>0</v>
      </c>
      <c r="F151" s="169">
        <v>0</v>
      </c>
      <c r="G151" s="170">
        <v>0</v>
      </c>
      <c r="H151" s="168">
        <v>0</v>
      </c>
      <c r="I151" s="169">
        <v>0</v>
      </c>
      <c r="J151" s="170">
        <v>0</v>
      </c>
      <c r="K151" s="168">
        <v>0</v>
      </c>
      <c r="L151" s="169">
        <v>0</v>
      </c>
      <c r="M151" s="168">
        <f t="shared" si="6"/>
        <v>0</v>
      </c>
      <c r="N151" s="168">
        <f t="shared" si="7"/>
        <v>0</v>
      </c>
      <c r="O151" s="169">
        <f t="shared" si="8"/>
        <v>0</v>
      </c>
    </row>
    <row r="152" spans="1:15" ht="30.75" hidden="1" thickBot="1">
      <c r="A152" s="145">
        <v>142</v>
      </c>
      <c r="B152" s="145" t="s">
        <v>244</v>
      </c>
      <c r="C152" s="117" t="s">
        <v>66</v>
      </c>
      <c r="D152" s="157">
        <v>0</v>
      </c>
      <c r="E152" s="123">
        <v>0</v>
      </c>
      <c r="F152" s="123">
        <v>0</v>
      </c>
      <c r="G152" s="157">
        <v>0</v>
      </c>
      <c r="H152" s="123">
        <v>0</v>
      </c>
      <c r="I152" s="123">
        <v>0</v>
      </c>
      <c r="J152" s="157">
        <v>0</v>
      </c>
      <c r="K152" s="123">
        <v>0</v>
      </c>
      <c r="L152" s="123">
        <v>0</v>
      </c>
      <c r="M152" s="124">
        <f t="shared" si="6"/>
        <v>0</v>
      </c>
      <c r="N152" s="124">
        <f t="shared" si="7"/>
        <v>0</v>
      </c>
      <c r="O152" s="123">
        <f t="shared" si="8"/>
        <v>0</v>
      </c>
    </row>
    <row r="153" spans="1:15" ht="16.5" hidden="1" thickBot="1">
      <c r="A153" s="162">
        <v>143</v>
      </c>
      <c r="B153" s="163" t="s">
        <v>245</v>
      </c>
      <c r="C153" s="174" t="s">
        <v>67</v>
      </c>
      <c r="D153" s="168">
        <v>0</v>
      </c>
      <c r="E153" s="168">
        <v>0</v>
      </c>
      <c r="F153" s="169">
        <v>0</v>
      </c>
      <c r="G153" s="170">
        <v>0</v>
      </c>
      <c r="H153" s="168">
        <v>0</v>
      </c>
      <c r="I153" s="169">
        <v>0</v>
      </c>
      <c r="J153" s="170">
        <v>0</v>
      </c>
      <c r="K153" s="168">
        <v>0</v>
      </c>
      <c r="L153" s="169">
        <v>0</v>
      </c>
      <c r="M153" s="168">
        <f t="shared" si="6"/>
        <v>0</v>
      </c>
      <c r="N153" s="168">
        <f t="shared" si="7"/>
        <v>0</v>
      </c>
      <c r="O153" s="169">
        <f t="shared" si="8"/>
        <v>0</v>
      </c>
    </row>
    <row r="154" spans="1:15" ht="15.75" hidden="1" thickBot="1">
      <c r="A154" s="145">
        <v>144</v>
      </c>
      <c r="B154" s="145" t="s">
        <v>246</v>
      </c>
      <c r="C154" s="117" t="s">
        <v>378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hidden="1" thickBot="1">
      <c r="A155" s="145">
        <v>145</v>
      </c>
      <c r="B155" s="145" t="s">
        <v>247</v>
      </c>
      <c r="C155" s="117" t="s">
        <v>453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 hidden="1" thickBot="1">
      <c r="A156" s="145">
        <v>146</v>
      </c>
      <c r="B156" s="145" t="s">
        <v>248</v>
      </c>
      <c r="C156" s="117" t="s">
        <v>454</v>
      </c>
      <c r="D156" s="157">
        <v>0</v>
      </c>
      <c r="E156" s="158">
        <v>0</v>
      </c>
      <c r="F156" s="123">
        <v>0</v>
      </c>
      <c r="G156" s="157">
        <v>0</v>
      </c>
      <c r="H156" s="158">
        <v>0</v>
      </c>
      <c r="I156" s="123">
        <v>0</v>
      </c>
      <c r="J156" s="157">
        <v>0</v>
      </c>
      <c r="K156" s="158">
        <v>0</v>
      </c>
      <c r="L156" s="123">
        <v>0</v>
      </c>
      <c r="M156" s="124">
        <f t="shared" si="6"/>
        <v>0</v>
      </c>
      <c r="N156" s="124">
        <f t="shared" si="7"/>
        <v>0</v>
      </c>
      <c r="O156" s="123">
        <f t="shared" si="8"/>
        <v>0</v>
      </c>
    </row>
    <row r="157" spans="1:15" ht="16.5" hidden="1" thickBot="1">
      <c r="A157" s="162">
        <v>147</v>
      </c>
      <c r="B157" s="163" t="s">
        <v>249</v>
      </c>
      <c r="C157" s="174" t="s">
        <v>68</v>
      </c>
      <c r="D157" s="168">
        <v>0</v>
      </c>
      <c r="E157" s="168">
        <v>0</v>
      </c>
      <c r="F157" s="169">
        <v>0</v>
      </c>
      <c r="G157" s="170">
        <v>0</v>
      </c>
      <c r="H157" s="168">
        <v>0</v>
      </c>
      <c r="I157" s="169">
        <v>0</v>
      </c>
      <c r="J157" s="170">
        <v>0</v>
      </c>
      <c r="K157" s="168">
        <v>0</v>
      </c>
      <c r="L157" s="169">
        <v>0</v>
      </c>
      <c r="M157" s="168">
        <f t="shared" si="6"/>
        <v>0</v>
      </c>
      <c r="N157" s="168">
        <f t="shared" si="7"/>
        <v>0</v>
      </c>
      <c r="O157" s="169">
        <f t="shared" si="8"/>
        <v>0</v>
      </c>
    </row>
    <row r="158" spans="1:15" ht="30.75" hidden="1" thickBot="1">
      <c r="A158" s="145">
        <v>148</v>
      </c>
      <c r="B158" s="145" t="s">
        <v>250</v>
      </c>
      <c r="C158" s="117" t="s">
        <v>69</v>
      </c>
      <c r="D158" s="124">
        <v>0</v>
      </c>
      <c r="E158" s="158">
        <v>0</v>
      </c>
      <c r="F158" s="123">
        <v>0</v>
      </c>
      <c r="G158" s="124">
        <v>0</v>
      </c>
      <c r="H158" s="158">
        <v>0</v>
      </c>
      <c r="I158" s="123">
        <v>0</v>
      </c>
      <c r="J158" s="124">
        <v>0</v>
      </c>
      <c r="K158" s="158">
        <v>0</v>
      </c>
      <c r="L158" s="123">
        <v>0</v>
      </c>
      <c r="M158" s="124">
        <f t="shared" si="6"/>
        <v>0</v>
      </c>
      <c r="N158" s="124">
        <f t="shared" si="7"/>
        <v>0</v>
      </c>
      <c r="O158" s="123">
        <f t="shared" si="8"/>
        <v>0</v>
      </c>
    </row>
    <row r="159" spans="1:15" ht="16.5" hidden="1" thickBot="1">
      <c r="A159" s="162">
        <v>149</v>
      </c>
      <c r="B159" s="163" t="s">
        <v>251</v>
      </c>
      <c r="C159" s="174" t="s">
        <v>70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t="15.75" hidden="1" thickBot="1">
      <c r="A160" s="145">
        <v>150</v>
      </c>
      <c r="B160" s="145" t="s">
        <v>252</v>
      </c>
      <c r="C160" s="117" t="s">
        <v>71</v>
      </c>
      <c r="D160" s="157">
        <v>0</v>
      </c>
      <c r="E160" s="158">
        <v>0</v>
      </c>
      <c r="F160" s="123">
        <v>0</v>
      </c>
      <c r="G160" s="157">
        <v>0</v>
      </c>
      <c r="H160" s="158">
        <v>0</v>
      </c>
      <c r="I160" s="123">
        <v>0</v>
      </c>
      <c r="J160" s="157">
        <v>0</v>
      </c>
      <c r="K160" s="158">
        <v>0</v>
      </c>
      <c r="L160" s="123">
        <v>0</v>
      </c>
      <c r="M160" s="124">
        <f t="shared" si="6"/>
        <v>0</v>
      </c>
      <c r="N160" s="124">
        <f t="shared" si="7"/>
        <v>0</v>
      </c>
      <c r="O160" s="123">
        <f t="shared" si="8"/>
        <v>0</v>
      </c>
    </row>
    <row r="161" spans="1:15" ht="16.5" hidden="1" thickBot="1">
      <c r="A161" s="162">
        <v>151</v>
      </c>
      <c r="B161" s="163" t="s">
        <v>253</v>
      </c>
      <c r="C161" s="174" t="s">
        <v>72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.75" hidden="1" thickBot="1">
      <c r="A162" s="145">
        <v>152</v>
      </c>
      <c r="B162" s="145" t="s">
        <v>254</v>
      </c>
      <c r="C162" s="117" t="s">
        <v>73</v>
      </c>
      <c r="D162" s="157">
        <v>0</v>
      </c>
      <c r="E162" s="158">
        <v>0</v>
      </c>
      <c r="F162" s="123">
        <v>0</v>
      </c>
      <c r="G162" s="157">
        <v>0</v>
      </c>
      <c r="H162" s="158">
        <v>0</v>
      </c>
      <c r="I162" s="123">
        <v>0</v>
      </c>
      <c r="J162" s="157">
        <v>0</v>
      </c>
      <c r="K162" s="158">
        <v>0</v>
      </c>
      <c r="L162" s="123">
        <v>0</v>
      </c>
      <c r="M162" s="124">
        <f t="shared" si="6"/>
        <v>0</v>
      </c>
      <c r="N162" s="124">
        <f t="shared" si="7"/>
        <v>0</v>
      </c>
      <c r="O162" s="123">
        <f t="shared" si="8"/>
        <v>0</v>
      </c>
    </row>
    <row r="163" spans="1:15" ht="15.75">
      <c r="A163" s="162">
        <v>153</v>
      </c>
      <c r="B163" s="163" t="s">
        <v>255</v>
      </c>
      <c r="C163" s="174" t="s">
        <v>74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72</v>
      </c>
      <c r="K163" s="168">
        <v>0</v>
      </c>
      <c r="L163" s="169">
        <v>72</v>
      </c>
      <c r="M163" s="168">
        <f t="shared" si="6"/>
        <v>72</v>
      </c>
      <c r="N163" s="168">
        <f t="shared" si="7"/>
        <v>0</v>
      </c>
      <c r="O163" s="169">
        <f t="shared" si="8"/>
        <v>72</v>
      </c>
    </row>
    <row r="164" spans="1:15">
      <c r="A164" s="145">
        <v>154</v>
      </c>
      <c r="B164" s="145" t="s">
        <v>256</v>
      </c>
      <c r="C164" s="117" t="s">
        <v>455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12</v>
      </c>
      <c r="K164" s="158">
        <v>0</v>
      </c>
      <c r="L164" s="123">
        <v>12</v>
      </c>
      <c r="M164" s="124">
        <f t="shared" si="6"/>
        <v>12</v>
      </c>
      <c r="N164" s="124">
        <f t="shared" si="7"/>
        <v>0</v>
      </c>
      <c r="O164" s="123">
        <f t="shared" si="8"/>
        <v>12</v>
      </c>
    </row>
    <row r="165" spans="1:15">
      <c r="A165" s="145">
        <v>155</v>
      </c>
      <c r="B165" s="145" t="s">
        <v>257</v>
      </c>
      <c r="C165" s="117" t="s">
        <v>456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12</v>
      </c>
      <c r="K165" s="158">
        <v>0</v>
      </c>
      <c r="L165" s="123">
        <v>12</v>
      </c>
      <c r="M165" s="124">
        <f t="shared" si="6"/>
        <v>12</v>
      </c>
      <c r="N165" s="124">
        <f t="shared" si="7"/>
        <v>0</v>
      </c>
      <c r="O165" s="123">
        <f t="shared" si="8"/>
        <v>12</v>
      </c>
    </row>
    <row r="166" spans="1:15">
      <c r="A166" s="145">
        <v>156</v>
      </c>
      <c r="B166" s="145" t="s">
        <v>258</v>
      </c>
      <c r="C166" s="117" t="s">
        <v>457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12</v>
      </c>
      <c r="K166" s="158">
        <v>0</v>
      </c>
      <c r="L166" s="123">
        <v>12</v>
      </c>
      <c r="M166" s="124">
        <f t="shared" si="6"/>
        <v>12</v>
      </c>
      <c r="N166" s="124">
        <f t="shared" si="7"/>
        <v>0</v>
      </c>
      <c r="O166" s="123">
        <f t="shared" si="8"/>
        <v>12</v>
      </c>
    </row>
    <row r="167" spans="1:15" ht="30">
      <c r="A167" s="145">
        <v>157</v>
      </c>
      <c r="B167" s="145" t="s">
        <v>259</v>
      </c>
      <c r="C167" s="117" t="s">
        <v>145</v>
      </c>
      <c r="D167" s="157">
        <v>0</v>
      </c>
      <c r="E167" s="158">
        <v>0</v>
      </c>
      <c r="F167" s="123">
        <v>0</v>
      </c>
      <c r="G167" s="157">
        <v>0</v>
      </c>
      <c r="H167" s="158">
        <v>0</v>
      </c>
      <c r="I167" s="123">
        <v>0</v>
      </c>
      <c r="J167" s="157">
        <v>36</v>
      </c>
      <c r="K167" s="158">
        <v>0</v>
      </c>
      <c r="L167" s="123">
        <v>36</v>
      </c>
      <c r="M167" s="124">
        <f t="shared" si="6"/>
        <v>36</v>
      </c>
      <c r="N167" s="124">
        <f t="shared" si="7"/>
        <v>0</v>
      </c>
      <c r="O167" s="123">
        <f t="shared" si="8"/>
        <v>36</v>
      </c>
    </row>
    <row r="168" spans="1:15" ht="15.75" hidden="1">
      <c r="A168" s="162">
        <v>158</v>
      </c>
      <c r="B168" s="163" t="s">
        <v>260</v>
      </c>
      <c r="C168" s="174" t="s">
        <v>75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30" hidden="1">
      <c r="A169" s="145">
        <v>159</v>
      </c>
      <c r="B169" s="145" t="s">
        <v>261</v>
      </c>
      <c r="C169" s="117" t="s">
        <v>76</v>
      </c>
      <c r="D169" s="157">
        <v>0</v>
      </c>
      <c r="E169" s="158">
        <v>0</v>
      </c>
      <c r="F169" s="123">
        <v>0</v>
      </c>
      <c r="G169" s="157">
        <v>0</v>
      </c>
      <c r="H169" s="158">
        <v>0</v>
      </c>
      <c r="I169" s="123">
        <v>0</v>
      </c>
      <c r="J169" s="157">
        <v>0</v>
      </c>
      <c r="K169" s="158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 hidden="1">
      <c r="A170" s="145">
        <v>160</v>
      </c>
      <c r="B170" s="145" t="s">
        <v>262</v>
      </c>
      <c r="C170" s="117" t="s">
        <v>458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 hidden="1">
      <c r="A171" s="145">
        <v>161</v>
      </c>
      <c r="B171" s="145" t="s">
        <v>263</v>
      </c>
      <c r="C171" s="117" t="s">
        <v>459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 hidden="1">
      <c r="A172" s="145">
        <v>162</v>
      </c>
      <c r="B172" s="145" t="s">
        <v>264</v>
      </c>
      <c r="C172" s="117" t="s">
        <v>460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idden="1">
      <c r="A173" s="145">
        <v>163</v>
      </c>
      <c r="B173" s="145" t="s">
        <v>265</v>
      </c>
      <c r="C173" s="117" t="s">
        <v>461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idden="1">
      <c r="A174" s="145">
        <v>164</v>
      </c>
      <c r="B174" s="145" t="s">
        <v>266</v>
      </c>
      <c r="C174" s="117" t="s">
        <v>462</v>
      </c>
      <c r="D174" s="157">
        <v>0</v>
      </c>
      <c r="E174" s="123">
        <v>0</v>
      </c>
      <c r="F174" s="123">
        <v>0</v>
      </c>
      <c r="G174" s="157">
        <v>0</v>
      </c>
      <c r="H174" s="123">
        <v>0</v>
      </c>
      <c r="I174" s="123">
        <v>0</v>
      </c>
      <c r="J174" s="157">
        <v>0</v>
      </c>
      <c r="K174" s="123">
        <v>0</v>
      </c>
      <c r="L174" s="123">
        <v>0</v>
      </c>
      <c r="M174" s="124">
        <f t="shared" si="6"/>
        <v>0</v>
      </c>
      <c r="N174" s="124">
        <f t="shared" si="7"/>
        <v>0</v>
      </c>
      <c r="O174" s="123">
        <f t="shared" si="8"/>
        <v>0</v>
      </c>
    </row>
    <row r="175" spans="1:15" ht="15.75" hidden="1">
      <c r="A175" s="162">
        <v>165</v>
      </c>
      <c r="B175" s="163" t="s">
        <v>267</v>
      </c>
      <c r="C175" s="174" t="s">
        <v>77</v>
      </c>
      <c r="D175" s="168">
        <v>0</v>
      </c>
      <c r="E175" s="168">
        <v>0</v>
      </c>
      <c r="F175" s="169">
        <v>0</v>
      </c>
      <c r="G175" s="170">
        <v>0</v>
      </c>
      <c r="H175" s="168">
        <v>0</v>
      </c>
      <c r="I175" s="169">
        <v>0</v>
      </c>
      <c r="J175" s="170">
        <v>0</v>
      </c>
      <c r="K175" s="168">
        <v>0</v>
      </c>
      <c r="L175" s="169">
        <v>0</v>
      </c>
      <c r="M175" s="168">
        <f t="shared" si="6"/>
        <v>0</v>
      </c>
      <c r="N175" s="168">
        <f t="shared" si="7"/>
        <v>0</v>
      </c>
      <c r="O175" s="169">
        <f t="shared" si="8"/>
        <v>0</v>
      </c>
    </row>
    <row r="176" spans="1:15" hidden="1">
      <c r="A176" s="145">
        <v>166</v>
      </c>
      <c r="B176" s="145" t="s">
        <v>268</v>
      </c>
      <c r="C176" s="117" t="s">
        <v>78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 hidden="1">
      <c r="A177" s="145">
        <v>167</v>
      </c>
      <c r="B177" s="145" t="s">
        <v>269</v>
      </c>
      <c r="C177" s="117" t="s">
        <v>463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 hidden="1">
      <c r="A178" s="145">
        <v>168</v>
      </c>
      <c r="B178" s="145" t="s">
        <v>270</v>
      </c>
      <c r="C178" s="117" t="s">
        <v>464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 hidden="1">
      <c r="A179" s="145">
        <v>169</v>
      </c>
      <c r="B179" s="145" t="s">
        <v>271</v>
      </c>
      <c r="C179" s="117" t="s">
        <v>465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idden="1">
      <c r="A180" s="145">
        <v>170</v>
      </c>
      <c r="B180" s="145" t="s">
        <v>272</v>
      </c>
      <c r="C180" s="117" t="s">
        <v>79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idden="1">
      <c r="A181" s="145">
        <v>171</v>
      </c>
      <c r="B181" s="145" t="s">
        <v>273</v>
      </c>
      <c r="C181" s="117" t="s">
        <v>80</v>
      </c>
      <c r="D181" s="157">
        <v>0</v>
      </c>
      <c r="E181" s="158">
        <v>0</v>
      </c>
      <c r="F181" s="123">
        <v>0</v>
      </c>
      <c r="G181" s="157">
        <v>0</v>
      </c>
      <c r="H181" s="158">
        <v>0</v>
      </c>
      <c r="I181" s="123">
        <v>0</v>
      </c>
      <c r="J181" s="157">
        <v>0</v>
      </c>
      <c r="K181" s="158">
        <v>0</v>
      </c>
      <c r="L181" s="123">
        <v>0</v>
      </c>
      <c r="M181" s="124">
        <f t="shared" si="6"/>
        <v>0</v>
      </c>
      <c r="N181" s="124">
        <f t="shared" si="7"/>
        <v>0</v>
      </c>
      <c r="O181" s="123">
        <f t="shared" si="8"/>
        <v>0</v>
      </c>
    </row>
    <row r="182" spans="1:15" ht="15.75" hidden="1">
      <c r="A182" s="162">
        <v>172</v>
      </c>
      <c r="B182" s="163" t="s">
        <v>274</v>
      </c>
      <c r="C182" s="174" t="s">
        <v>81</v>
      </c>
      <c r="D182" s="168">
        <v>0</v>
      </c>
      <c r="E182" s="168">
        <v>0</v>
      </c>
      <c r="F182" s="169">
        <v>0</v>
      </c>
      <c r="G182" s="170">
        <v>0</v>
      </c>
      <c r="H182" s="168">
        <v>0</v>
      </c>
      <c r="I182" s="169">
        <v>0</v>
      </c>
      <c r="J182" s="170">
        <v>0</v>
      </c>
      <c r="K182" s="168">
        <v>0</v>
      </c>
      <c r="L182" s="169">
        <v>0</v>
      </c>
      <c r="M182" s="168">
        <f t="shared" si="6"/>
        <v>0</v>
      </c>
      <c r="N182" s="168">
        <f t="shared" si="7"/>
        <v>0</v>
      </c>
      <c r="O182" s="169">
        <f t="shared" si="8"/>
        <v>0</v>
      </c>
    </row>
    <row r="183" spans="1:15" hidden="1">
      <c r="A183" s="145">
        <v>173</v>
      </c>
      <c r="B183" s="145" t="s">
        <v>275</v>
      </c>
      <c r="C183" s="117" t="s">
        <v>466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 hidden="1">
      <c r="A184" s="145">
        <v>174</v>
      </c>
      <c r="B184" s="145" t="s">
        <v>276</v>
      </c>
      <c r="C184" s="117" t="s">
        <v>467</v>
      </c>
      <c r="D184" s="157">
        <v>0</v>
      </c>
      <c r="E184" s="158">
        <v>0</v>
      </c>
      <c r="F184" s="123">
        <v>0</v>
      </c>
      <c r="G184" s="157">
        <v>0</v>
      </c>
      <c r="H184" s="158">
        <v>0</v>
      </c>
      <c r="I184" s="123">
        <v>0</v>
      </c>
      <c r="J184" s="157">
        <v>0</v>
      </c>
      <c r="K184" s="158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 hidden="1">
      <c r="A185" s="145">
        <v>175</v>
      </c>
      <c r="B185" s="145" t="s">
        <v>277</v>
      </c>
      <c r="C185" s="117" t="s">
        <v>468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 hidden="1">
      <c r="A186" s="145">
        <v>176</v>
      </c>
      <c r="B186" s="145" t="s">
        <v>278</v>
      </c>
      <c r="C186" s="117" t="s">
        <v>469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 hidden="1">
      <c r="A187" s="145">
        <v>177</v>
      </c>
      <c r="B187" s="145" t="s">
        <v>279</v>
      </c>
      <c r="C187" s="117" t="s">
        <v>470</v>
      </c>
      <c r="D187" s="157">
        <v>0</v>
      </c>
      <c r="E187" s="123">
        <v>0</v>
      </c>
      <c r="F187" s="123">
        <v>0</v>
      </c>
      <c r="G187" s="157">
        <v>0</v>
      </c>
      <c r="H187" s="123">
        <v>0</v>
      </c>
      <c r="I187" s="123">
        <v>0</v>
      </c>
      <c r="J187" s="157">
        <v>0</v>
      </c>
      <c r="K187" s="123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 hidden="1">
      <c r="A188" s="145">
        <v>178</v>
      </c>
      <c r="B188" s="145" t="s">
        <v>280</v>
      </c>
      <c r="C188" s="117" t="s">
        <v>151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idden="1">
      <c r="A189" s="145">
        <v>179</v>
      </c>
      <c r="B189" s="145" t="s">
        <v>281</v>
      </c>
      <c r="C189" s="117" t="s">
        <v>471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idden="1">
      <c r="A190" s="145">
        <v>180</v>
      </c>
      <c r="B190" s="145" t="s">
        <v>282</v>
      </c>
      <c r="C190" s="117" t="s">
        <v>472</v>
      </c>
      <c r="D190" s="157">
        <v>0</v>
      </c>
      <c r="E190" s="158">
        <v>0</v>
      </c>
      <c r="F190" s="123">
        <v>0</v>
      </c>
      <c r="G190" s="157">
        <v>0</v>
      </c>
      <c r="H190" s="158">
        <v>0</v>
      </c>
      <c r="I190" s="123">
        <v>0</v>
      </c>
      <c r="J190" s="157">
        <v>0</v>
      </c>
      <c r="K190" s="158">
        <v>0</v>
      </c>
      <c r="L190" s="123">
        <v>0</v>
      </c>
      <c r="M190" s="124">
        <f t="shared" si="6"/>
        <v>0</v>
      </c>
      <c r="N190" s="124">
        <f t="shared" si="7"/>
        <v>0</v>
      </c>
      <c r="O190" s="123">
        <f t="shared" si="8"/>
        <v>0</v>
      </c>
    </row>
    <row r="191" spans="1:15" ht="15.75" hidden="1">
      <c r="A191" s="162">
        <v>181</v>
      </c>
      <c r="B191" s="163" t="s">
        <v>283</v>
      </c>
      <c r="C191" s="174" t="s">
        <v>82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 hidden="1">
      <c r="A192" s="145">
        <v>182</v>
      </c>
      <c r="B192" s="145" t="s">
        <v>284</v>
      </c>
      <c r="C192" s="117" t="s">
        <v>83</v>
      </c>
      <c r="D192" s="157">
        <v>0</v>
      </c>
      <c r="E192" s="158">
        <v>0</v>
      </c>
      <c r="F192" s="123">
        <v>0</v>
      </c>
      <c r="G192" s="157">
        <v>0</v>
      </c>
      <c r="H192" s="158">
        <v>0</v>
      </c>
      <c r="I192" s="123">
        <v>0</v>
      </c>
      <c r="J192" s="157">
        <v>0</v>
      </c>
      <c r="K192" s="158">
        <v>0</v>
      </c>
      <c r="L192" s="123">
        <v>0</v>
      </c>
      <c r="M192" s="124">
        <f t="shared" si="6"/>
        <v>0</v>
      </c>
      <c r="N192" s="124">
        <f t="shared" si="7"/>
        <v>0</v>
      </c>
      <c r="O192" s="123">
        <f t="shared" si="8"/>
        <v>0</v>
      </c>
    </row>
    <row r="193" spans="1:15" ht="15.75" hidden="1">
      <c r="A193" s="162">
        <v>183</v>
      </c>
      <c r="B193" s="163" t="s">
        <v>285</v>
      </c>
      <c r="C193" s="174" t="s">
        <v>84</v>
      </c>
      <c r="D193" s="168">
        <v>0</v>
      </c>
      <c r="E193" s="168">
        <v>0</v>
      </c>
      <c r="F193" s="169">
        <v>0</v>
      </c>
      <c r="G193" s="170">
        <v>0</v>
      </c>
      <c r="H193" s="168">
        <v>0</v>
      </c>
      <c r="I193" s="169">
        <v>0</v>
      </c>
      <c r="J193" s="170">
        <v>0</v>
      </c>
      <c r="K193" s="168">
        <v>0</v>
      </c>
      <c r="L193" s="169">
        <v>0</v>
      </c>
      <c r="M193" s="168">
        <f t="shared" si="6"/>
        <v>0</v>
      </c>
      <c r="N193" s="168">
        <f t="shared" si="7"/>
        <v>0</v>
      </c>
      <c r="O193" s="169">
        <f t="shared" si="8"/>
        <v>0</v>
      </c>
    </row>
    <row r="194" spans="1:15" ht="30" hidden="1">
      <c r="A194" s="145">
        <v>184</v>
      </c>
      <c r="B194" s="145" t="s">
        <v>286</v>
      </c>
      <c r="C194" s="117" t="s">
        <v>85</v>
      </c>
      <c r="D194" s="157">
        <v>0</v>
      </c>
      <c r="E194" s="123">
        <v>0</v>
      </c>
      <c r="F194" s="123">
        <v>0</v>
      </c>
      <c r="G194" s="157">
        <v>0</v>
      </c>
      <c r="H194" s="123">
        <v>0</v>
      </c>
      <c r="I194" s="123">
        <v>0</v>
      </c>
      <c r="J194" s="157">
        <v>0</v>
      </c>
      <c r="K194" s="123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idden="1">
      <c r="A195" s="145">
        <v>185</v>
      </c>
      <c r="B195" s="145" t="s">
        <v>287</v>
      </c>
      <c r="C195" s="117" t="s">
        <v>473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idden="1">
      <c r="A196" s="145">
        <v>186</v>
      </c>
      <c r="B196" s="145" t="s">
        <v>288</v>
      </c>
      <c r="C196" s="117" t="s">
        <v>474</v>
      </c>
      <c r="D196" s="157">
        <v>0</v>
      </c>
      <c r="E196" s="158">
        <v>0</v>
      </c>
      <c r="F196" s="123">
        <v>0</v>
      </c>
      <c r="G196" s="157">
        <v>0</v>
      </c>
      <c r="H196" s="158">
        <v>0</v>
      </c>
      <c r="I196" s="123">
        <v>0</v>
      </c>
      <c r="J196" s="157">
        <v>0</v>
      </c>
      <c r="K196" s="158">
        <v>0</v>
      </c>
      <c r="L196" s="123">
        <v>0</v>
      </c>
      <c r="M196" s="124">
        <f t="shared" si="6"/>
        <v>0</v>
      </c>
      <c r="N196" s="124">
        <f t="shared" si="7"/>
        <v>0</v>
      </c>
      <c r="O196" s="123">
        <f t="shared" si="8"/>
        <v>0</v>
      </c>
    </row>
    <row r="197" spans="1:15" ht="15.75" hidden="1">
      <c r="A197" s="162">
        <v>187</v>
      </c>
      <c r="B197" s="163" t="s">
        <v>289</v>
      </c>
      <c r="C197" s="174" t="s">
        <v>86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idden="1">
      <c r="A198" s="145">
        <v>188</v>
      </c>
      <c r="B198" s="145" t="s">
        <v>290</v>
      </c>
      <c r="C198" s="117" t="s">
        <v>87</v>
      </c>
      <c r="D198" s="157">
        <v>0</v>
      </c>
      <c r="E198" s="123">
        <v>0</v>
      </c>
      <c r="F198" s="123">
        <v>0</v>
      </c>
      <c r="G198" s="157">
        <v>0</v>
      </c>
      <c r="H198" s="123">
        <v>0</v>
      </c>
      <c r="I198" s="123">
        <v>0</v>
      </c>
      <c r="J198" s="157">
        <v>0</v>
      </c>
      <c r="K198" s="123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45" hidden="1">
      <c r="A199" s="145">
        <v>189</v>
      </c>
      <c r="B199" s="145" t="s">
        <v>291</v>
      </c>
      <c r="C199" s="117" t="s">
        <v>475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idden="1">
      <c r="A200" s="145">
        <v>190</v>
      </c>
      <c r="B200" s="145" t="s">
        <v>292</v>
      </c>
      <c r="C200" s="117" t="s">
        <v>88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30" hidden="1">
      <c r="A201" s="145">
        <v>191</v>
      </c>
      <c r="B201" s="145" t="s">
        <v>293</v>
      </c>
      <c r="C201" s="117" t="s">
        <v>89</v>
      </c>
      <c r="D201" s="157">
        <v>0</v>
      </c>
      <c r="E201" s="158">
        <v>0</v>
      </c>
      <c r="F201" s="123">
        <v>0</v>
      </c>
      <c r="G201" s="157">
        <v>0</v>
      </c>
      <c r="H201" s="158">
        <v>0</v>
      </c>
      <c r="I201" s="123">
        <v>0</v>
      </c>
      <c r="J201" s="157">
        <v>0</v>
      </c>
      <c r="K201" s="158">
        <v>0</v>
      </c>
      <c r="L201" s="123">
        <v>0</v>
      </c>
      <c r="M201" s="124">
        <f t="shared" si="6"/>
        <v>0</v>
      </c>
      <c r="N201" s="124">
        <f t="shared" si="7"/>
        <v>0</v>
      </c>
      <c r="O201" s="123">
        <f t="shared" si="8"/>
        <v>0</v>
      </c>
    </row>
    <row r="202" spans="1:15" ht="15.75" hidden="1">
      <c r="A202" s="162">
        <v>192</v>
      </c>
      <c r="B202" s="163" t="s">
        <v>294</v>
      </c>
      <c r="C202" s="174" t="s">
        <v>90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si="6"/>
        <v>0</v>
      </c>
      <c r="N202" s="168">
        <f t="shared" si="7"/>
        <v>0</v>
      </c>
      <c r="O202" s="169">
        <f t="shared" si="8"/>
        <v>0</v>
      </c>
    </row>
    <row r="203" spans="1:15" hidden="1">
      <c r="A203" s="145">
        <v>193</v>
      </c>
      <c r="B203" s="145" t="s">
        <v>295</v>
      </c>
      <c r="C203" s="117" t="s">
        <v>144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ref="M203:M230" si="9">D203+G203+J203</f>
        <v>0</v>
      </c>
      <c r="N203" s="124">
        <f t="shared" ref="N203:N230" si="10">E203+H203+K203</f>
        <v>0</v>
      </c>
      <c r="O203" s="123">
        <f t="shared" ref="O203:O266" si="11">M203+N203</f>
        <v>0</v>
      </c>
    </row>
    <row r="204" spans="1:15" ht="30" hidden="1">
      <c r="A204" s="145">
        <v>194</v>
      </c>
      <c r="B204" s="145" t="s">
        <v>296</v>
      </c>
      <c r="C204" s="117" t="s">
        <v>476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 ht="45" hidden="1">
      <c r="A205" s="145">
        <v>195</v>
      </c>
      <c r="B205" s="145" t="s">
        <v>297</v>
      </c>
      <c r="C205" s="117" t="s">
        <v>91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idden="1">
      <c r="A206" s="145">
        <v>196</v>
      </c>
      <c r="B206" s="145" t="s">
        <v>298</v>
      </c>
      <c r="C206" s="117" t="s">
        <v>92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 hidden="1">
      <c r="A207" s="145">
        <v>197</v>
      </c>
      <c r="B207" s="145" t="s">
        <v>299</v>
      </c>
      <c r="C207" s="117" t="s">
        <v>300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 hidden="1">
      <c r="A208" s="145">
        <v>198</v>
      </c>
      <c r="B208" s="145" t="s">
        <v>477</v>
      </c>
      <c r="C208" s="117" t="s">
        <v>478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 hidden="1">
      <c r="A209" s="145">
        <v>199</v>
      </c>
      <c r="B209" s="145" t="s">
        <v>479</v>
      </c>
      <c r="C209" s="117" t="s">
        <v>480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 hidden="1">
      <c r="A210" s="145">
        <v>200</v>
      </c>
      <c r="B210" s="145" t="s">
        <v>481</v>
      </c>
      <c r="C210" s="117" t="s">
        <v>482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30" hidden="1">
      <c r="A211" s="145">
        <v>201</v>
      </c>
      <c r="B211" s="145" t="s">
        <v>483</v>
      </c>
      <c r="C211" s="117" t="s">
        <v>484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45" hidden="1">
      <c r="A212" s="145">
        <v>202</v>
      </c>
      <c r="B212" s="145" t="s">
        <v>522</v>
      </c>
      <c r="C212" s="117" t="s">
        <v>523</v>
      </c>
      <c r="D212" s="157">
        <v>0</v>
      </c>
      <c r="E212" s="158">
        <v>0</v>
      </c>
      <c r="F212" s="123">
        <v>0</v>
      </c>
      <c r="G212" s="157">
        <v>0</v>
      </c>
      <c r="H212" s="158">
        <v>0</v>
      </c>
      <c r="I212" s="123">
        <v>0</v>
      </c>
      <c r="J212" s="157">
        <v>0</v>
      </c>
      <c r="K212" s="158">
        <v>0</v>
      </c>
      <c r="L212" s="123">
        <v>0</v>
      </c>
      <c r="M212" s="124">
        <f t="shared" si="9"/>
        <v>0</v>
      </c>
      <c r="N212" s="124">
        <f t="shared" si="10"/>
        <v>0</v>
      </c>
      <c r="O212" s="123">
        <f t="shared" si="11"/>
        <v>0</v>
      </c>
    </row>
    <row r="213" spans="1:15" ht="15.75" hidden="1">
      <c r="A213" s="162">
        <v>203</v>
      </c>
      <c r="B213" s="163" t="s">
        <v>301</v>
      </c>
      <c r="C213" s="174" t="s">
        <v>104</v>
      </c>
      <c r="D213" s="168">
        <v>0</v>
      </c>
      <c r="E213" s="168">
        <v>0</v>
      </c>
      <c r="F213" s="169">
        <v>0</v>
      </c>
      <c r="G213" s="170">
        <v>0</v>
      </c>
      <c r="H213" s="168">
        <v>0</v>
      </c>
      <c r="I213" s="169">
        <v>0</v>
      </c>
      <c r="J213" s="170">
        <v>0</v>
      </c>
      <c r="K213" s="168">
        <v>0</v>
      </c>
      <c r="L213" s="169">
        <v>0</v>
      </c>
      <c r="M213" s="168">
        <f t="shared" si="9"/>
        <v>0</v>
      </c>
      <c r="N213" s="168">
        <f t="shared" si="10"/>
        <v>0</v>
      </c>
      <c r="O213" s="169">
        <f t="shared" si="11"/>
        <v>0</v>
      </c>
    </row>
    <row r="214" spans="1:15" ht="30" hidden="1">
      <c r="A214" s="145">
        <v>204</v>
      </c>
      <c r="B214" s="145" t="s">
        <v>302</v>
      </c>
      <c r="C214" s="117" t="s">
        <v>379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30" hidden="1">
      <c r="A215" s="145">
        <v>205</v>
      </c>
      <c r="B215" s="145" t="s">
        <v>303</v>
      </c>
      <c r="C215" s="117" t="s">
        <v>380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 hidden="1">
      <c r="A216" s="145">
        <v>206</v>
      </c>
      <c r="B216" s="145" t="s">
        <v>304</v>
      </c>
      <c r="C216" s="117" t="s">
        <v>485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 ht="45" hidden="1">
      <c r="A217" s="145">
        <v>207</v>
      </c>
      <c r="B217" s="145" t="s">
        <v>305</v>
      </c>
      <c r="C217" s="117" t="s">
        <v>486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 hidden="1">
      <c r="A218" s="145">
        <v>208</v>
      </c>
      <c r="B218" s="145" t="s">
        <v>306</v>
      </c>
      <c r="C218" s="117" t="s">
        <v>487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idden="1">
      <c r="A219" s="145">
        <v>209</v>
      </c>
      <c r="B219" s="145" t="s">
        <v>307</v>
      </c>
      <c r="C219" s="117" t="s">
        <v>488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 hidden="1">
      <c r="A220" s="145">
        <v>210</v>
      </c>
      <c r="B220" s="145" t="s">
        <v>308</v>
      </c>
      <c r="C220" s="117" t="s">
        <v>524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 hidden="1">
      <c r="A221" s="173">
        <v>211</v>
      </c>
      <c r="B221" s="173" t="s">
        <v>309</v>
      </c>
      <c r="C221" s="179" t="s">
        <v>489</v>
      </c>
      <c r="D221" s="157">
        <v>0</v>
      </c>
      <c r="E221" s="158">
        <v>0</v>
      </c>
      <c r="F221" s="123">
        <v>0</v>
      </c>
      <c r="G221" s="157">
        <v>0</v>
      </c>
      <c r="H221" s="158">
        <v>0</v>
      </c>
      <c r="I221" s="123">
        <v>0</v>
      </c>
      <c r="J221" s="157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 hidden="1">
      <c r="A222" s="173">
        <v>212</v>
      </c>
      <c r="B222" s="173" t="s">
        <v>310</v>
      </c>
      <c r="C222" s="179" t="s">
        <v>105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 hidden="1">
      <c r="A223" s="173">
        <v>213</v>
      </c>
      <c r="B223" s="173" t="s">
        <v>311</v>
      </c>
      <c r="C223" s="179" t="s">
        <v>107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 hidden="1">
      <c r="A224" s="173">
        <v>214</v>
      </c>
      <c r="B224" s="173" t="s">
        <v>312</v>
      </c>
      <c r="C224" s="179" t="s">
        <v>381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 ht="30" hidden="1">
      <c r="A225" s="173">
        <v>215</v>
      </c>
      <c r="B225" s="173" t="s">
        <v>313</v>
      </c>
      <c r="C225" s="179" t="s">
        <v>152</v>
      </c>
      <c r="D225" s="124">
        <v>0</v>
      </c>
      <c r="E225" s="158">
        <v>0</v>
      </c>
      <c r="F225" s="123">
        <v>0</v>
      </c>
      <c r="G225" s="124">
        <v>0</v>
      </c>
      <c r="H225" s="158">
        <v>0</v>
      </c>
      <c r="I225" s="123">
        <v>0</v>
      </c>
      <c r="J225" s="124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idden="1">
      <c r="A226" s="173">
        <v>216</v>
      </c>
      <c r="B226" s="173" t="s">
        <v>382</v>
      </c>
      <c r="C226" s="179" t="s">
        <v>383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 hidden="1">
      <c r="A227" s="173">
        <v>217</v>
      </c>
      <c r="B227" s="173" t="s">
        <v>384</v>
      </c>
      <c r="C227" s="179" t="s">
        <v>385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 hidden="1">
      <c r="A228" s="173">
        <v>218</v>
      </c>
      <c r="B228" s="173" t="s">
        <v>386</v>
      </c>
      <c r="C228" s="179" t="s">
        <v>490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30" hidden="1">
      <c r="A229" s="173">
        <v>219</v>
      </c>
      <c r="B229" s="173" t="s">
        <v>387</v>
      </c>
      <c r="C229" s="179" t="s">
        <v>491</v>
      </c>
      <c r="D229" s="157">
        <v>0</v>
      </c>
      <c r="E229" s="158">
        <v>0</v>
      </c>
      <c r="F229" s="123">
        <v>0</v>
      </c>
      <c r="G229" s="157">
        <v>0</v>
      </c>
      <c r="H229" s="158">
        <v>0</v>
      </c>
      <c r="I229" s="123">
        <v>0</v>
      </c>
      <c r="J229" s="157">
        <v>0</v>
      </c>
      <c r="K229" s="158">
        <v>0</v>
      </c>
      <c r="L229" s="123">
        <v>0</v>
      </c>
      <c r="M229" s="124">
        <f t="shared" si="9"/>
        <v>0</v>
      </c>
      <c r="N229" s="124">
        <f t="shared" si="10"/>
        <v>0</v>
      </c>
      <c r="O229" s="123">
        <f t="shared" si="11"/>
        <v>0</v>
      </c>
    </row>
    <row r="230" spans="1:15" ht="15.75">
      <c r="A230" s="182"/>
      <c r="B230" s="182" t="s">
        <v>99</v>
      </c>
      <c r="C230" s="183"/>
      <c r="D230" s="180">
        <v>0</v>
      </c>
      <c r="E230" s="180">
        <v>0</v>
      </c>
      <c r="F230" s="180">
        <v>0</v>
      </c>
      <c r="G230" s="180">
        <v>0</v>
      </c>
      <c r="H230" s="180">
        <v>0</v>
      </c>
      <c r="I230" s="180">
        <v>0</v>
      </c>
      <c r="J230" s="180">
        <v>1233</v>
      </c>
      <c r="K230" s="180">
        <v>0</v>
      </c>
      <c r="L230" s="180">
        <v>1233</v>
      </c>
      <c r="M230" s="181">
        <f t="shared" si="9"/>
        <v>1233</v>
      </c>
      <c r="N230" s="181">
        <f t="shared" si="10"/>
        <v>0</v>
      </c>
      <c r="O230" s="180">
        <f t="shared" si="11"/>
        <v>1233</v>
      </c>
    </row>
  </sheetData>
  <sheetProtection selectLockedCells="1"/>
  <protectedRanges>
    <protectedRange sqref="D26:E26 D146:E146 D204:D211 D216:D219 D24:E24 D28:E30 D32:E32 D34:E34 D36:E38 D40:E41 D43:E43 D45:E46 D48:E55 D57:E59 D61:E62 D64:E66 D68:E69 D71:E71 D73:E76 D127:E132 D134:E139 D141:E142 D144:E144 D148:E150 D152:E152 D154:E154 D156:E156 D158:E161 D163:E168 D170:E175 D177:E184 D186:E186 D188:E190 D192:E195 D197:E202 G26:H26 G146:H146 G204:G211 G216:G219 G13:H22 G24:H24 G28:H30 G32:H32 G34:H34 G36:H38 G40:H41 G43:H43 G45:H46 G48:H55 G57:H59 G61:H62 G64:H66 G68:H69 G71:H71 G73:H76 G127:H132 G134:H139 G141:H142 G144:H144 G148:H150 G152:H152 G154:H154 G156:H156 G158:H161 G163:H168 G170:H175 G177:H184 G186:H186 G188:H190 G192:H195 G197:H202 J26:K26 J146:K146 J204:J211 J216:J219 J13:K22 J24:K24 J28:K30 J32:K32 J34:K34 J36:K38 J40:K41 J43:K43 J45:K46 J48:K55 J57:K59 J61:K62 J64:K66 J68:K69 J71:K71 J73:K76 J127:K132 J134:K139 J141:K142 J144:K144 J148:K150 J152:K152 J154:K154 J156:K156 J158:K161 J163:K168 J170:K175 J177:K184 J186:K186 J188:K190 J192:K195 J197:K202 K204:K219 H204:H219 E204:E219 D78:E125 D13:E22 G78:H125 J78:K125" name="Диапазон1_4_3_1"/>
    <protectedRange sqref="D212:D215 G212:G215 J212:J215" name="Диапазон1_4_1_2_1"/>
  </protectedRanges>
  <autoFilter ref="A10:O230">
    <filterColumn colId="14">
      <filters>
        <filter val="1 233"/>
        <filter val="10"/>
        <filter val="12"/>
        <filter val="2"/>
        <filter val="210"/>
        <filter val="25"/>
        <filter val="318"/>
        <filter val="36"/>
        <filter val="394"/>
        <filter val="41"/>
        <filter val="434"/>
        <filter val="5"/>
        <filter val="72"/>
        <filter val="86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J8:L9"/>
    <mergeCell ref="M8:O9"/>
    <mergeCell ref="A8:A10"/>
    <mergeCell ref="C8:C10"/>
    <mergeCell ref="D8:F9"/>
    <mergeCell ref="G8:I9"/>
    <mergeCell ref="B8:B10"/>
    <mergeCell ref="D2:K2"/>
    <mergeCell ref="N2:O2"/>
    <mergeCell ref="D3:L3"/>
    <mergeCell ref="A5:O5"/>
    <mergeCell ref="E7:L7"/>
    <mergeCell ref="N7:O7"/>
    <mergeCell ref="E6:L6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229"/>
  <sheetViews>
    <sheetView zoomScale="80" zoomScaleNormal="80" workbookViewId="0">
      <selection sqref="A1:O2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5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7">
        <v>300011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7"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7"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7" ht="70.5" customHeight="1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108"/>
      <c r="Q4" s="122"/>
    </row>
    <row r="5" spans="1:17">
      <c r="A5" s="109" t="s">
        <v>148</v>
      </c>
      <c r="B5" s="109"/>
      <c r="C5" s="116"/>
      <c r="D5" s="112" t="s">
        <v>317</v>
      </c>
      <c r="E5" s="274" t="s">
        <v>525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7" ht="15" customHeight="1">
      <c r="A6" s="111"/>
      <c r="B6" s="111"/>
      <c r="C6" s="178" t="s">
        <v>101</v>
      </c>
      <c r="D6" s="112" t="s">
        <v>103</v>
      </c>
      <c r="E6" s="274" t="s">
        <v>526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  <c r="P6" s="107"/>
    </row>
    <row r="7" spans="1:17" ht="15" customHeight="1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7" ht="35.25" customHeight="1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7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7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7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7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7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7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7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7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7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7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7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7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7" s="118" customFormat="1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  <c r="Q56" s="119"/>
    </row>
    <row r="57" spans="1:17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7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150</v>
      </c>
      <c r="K58" s="168">
        <v>0</v>
      </c>
      <c r="L58" s="169">
        <v>150</v>
      </c>
      <c r="M58" s="168">
        <f t="shared" si="0"/>
        <v>150</v>
      </c>
      <c r="N58" s="168">
        <f t="shared" si="1"/>
        <v>0</v>
      </c>
      <c r="O58" s="169">
        <f t="shared" si="2"/>
        <v>150</v>
      </c>
    </row>
    <row r="59" spans="1:17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150</v>
      </c>
      <c r="K59" s="123">
        <v>0</v>
      </c>
      <c r="L59" s="125">
        <v>150</v>
      </c>
      <c r="M59" s="125">
        <f t="shared" si="0"/>
        <v>150</v>
      </c>
      <c r="N59" s="125">
        <f t="shared" si="1"/>
        <v>0</v>
      </c>
      <c r="O59" s="125">
        <f t="shared" si="2"/>
        <v>150</v>
      </c>
    </row>
    <row r="60" spans="1:17" s="118" customFormat="1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  <c r="Q60" s="119"/>
    </row>
    <row r="61" spans="1:17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7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7" s="126" customFormat="1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  <c r="Q63" s="106"/>
    </row>
    <row r="64" spans="1:17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85</v>
      </c>
      <c r="K65" s="168">
        <v>0</v>
      </c>
      <c r="L65" s="169">
        <v>85</v>
      </c>
      <c r="M65" s="168">
        <f t="shared" si="0"/>
        <v>85</v>
      </c>
      <c r="N65" s="168">
        <f t="shared" si="1"/>
        <v>0</v>
      </c>
      <c r="O65" s="169">
        <f t="shared" si="2"/>
        <v>85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85</v>
      </c>
      <c r="K66" s="158">
        <v>0</v>
      </c>
      <c r="L66" s="125">
        <v>85</v>
      </c>
      <c r="M66" s="125">
        <f t="shared" si="0"/>
        <v>85</v>
      </c>
      <c r="N66" s="125">
        <f t="shared" si="1"/>
        <v>0</v>
      </c>
      <c r="O66" s="125">
        <f t="shared" si="2"/>
        <v>85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75</v>
      </c>
      <c r="K69" s="168">
        <v>0</v>
      </c>
      <c r="L69" s="169">
        <v>75</v>
      </c>
      <c r="M69" s="168">
        <f t="shared" si="0"/>
        <v>75</v>
      </c>
      <c r="N69" s="168">
        <f t="shared" si="1"/>
        <v>0</v>
      </c>
      <c r="O69" s="169">
        <f t="shared" si="2"/>
        <v>75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75</v>
      </c>
      <c r="K70" s="158">
        <v>0</v>
      </c>
      <c r="L70" s="123">
        <v>75</v>
      </c>
      <c r="M70" s="124">
        <f t="shared" si="0"/>
        <v>75</v>
      </c>
      <c r="N70" s="124">
        <f t="shared" si="1"/>
        <v>0</v>
      </c>
      <c r="O70" s="123">
        <f t="shared" si="2"/>
        <v>75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30.75" customHeight="1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310</v>
      </c>
      <c r="K229" s="180">
        <v>0</v>
      </c>
      <c r="L229" s="180">
        <v>310</v>
      </c>
      <c r="M229" s="181">
        <f t="shared" si="9"/>
        <v>310</v>
      </c>
      <c r="N229" s="181">
        <f t="shared" si="10"/>
        <v>0</v>
      </c>
      <c r="O229" s="180">
        <f t="shared" si="11"/>
        <v>310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300011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527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528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394</v>
      </c>
      <c r="K138" s="168">
        <v>0</v>
      </c>
      <c r="L138" s="169">
        <v>394</v>
      </c>
      <c r="M138" s="168">
        <f t="shared" ref="M138:M201" si="6">D138+G138+J138</f>
        <v>394</v>
      </c>
      <c r="N138" s="168">
        <f t="shared" ref="N138:N201" si="7">E138+H138+K138</f>
        <v>0</v>
      </c>
      <c r="O138" s="169">
        <f t="shared" ref="O138:O201" si="8">M138+N138</f>
        <v>394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318</v>
      </c>
      <c r="K139" s="158">
        <v>0</v>
      </c>
      <c r="L139" s="123">
        <v>318</v>
      </c>
      <c r="M139" s="124">
        <f t="shared" si="6"/>
        <v>318</v>
      </c>
      <c r="N139" s="124">
        <f t="shared" si="7"/>
        <v>0</v>
      </c>
      <c r="O139" s="123">
        <f t="shared" si="8"/>
        <v>318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41</v>
      </c>
      <c r="K140" s="158">
        <v>0</v>
      </c>
      <c r="L140" s="123">
        <v>41</v>
      </c>
      <c r="M140" s="124">
        <f t="shared" si="6"/>
        <v>41</v>
      </c>
      <c r="N140" s="124">
        <f t="shared" si="7"/>
        <v>0</v>
      </c>
      <c r="O140" s="123">
        <f t="shared" si="8"/>
        <v>41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10</v>
      </c>
      <c r="K141" s="158">
        <v>0</v>
      </c>
      <c r="L141" s="123">
        <v>10</v>
      </c>
      <c r="M141" s="124">
        <f t="shared" si="6"/>
        <v>10</v>
      </c>
      <c r="N141" s="124">
        <f t="shared" si="7"/>
        <v>0</v>
      </c>
      <c r="O141" s="123">
        <f t="shared" si="8"/>
        <v>10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25</v>
      </c>
      <c r="K144" s="158">
        <v>0</v>
      </c>
      <c r="L144" s="123">
        <v>25</v>
      </c>
      <c r="M144" s="124">
        <f t="shared" si="6"/>
        <v>25</v>
      </c>
      <c r="N144" s="124">
        <f t="shared" si="7"/>
        <v>0</v>
      </c>
      <c r="O144" s="123">
        <f t="shared" si="8"/>
        <v>25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12</v>
      </c>
      <c r="K162" s="168">
        <v>0</v>
      </c>
      <c r="L162" s="169">
        <v>12</v>
      </c>
      <c r="M162" s="168">
        <f t="shared" si="6"/>
        <v>12</v>
      </c>
      <c r="N162" s="168">
        <f t="shared" si="7"/>
        <v>0</v>
      </c>
      <c r="O162" s="169">
        <f t="shared" si="8"/>
        <v>12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12</v>
      </c>
      <c r="K166" s="158">
        <v>0</v>
      </c>
      <c r="L166" s="123">
        <v>12</v>
      </c>
      <c r="M166" s="124">
        <f t="shared" si="6"/>
        <v>12</v>
      </c>
      <c r="N166" s="124">
        <f t="shared" si="7"/>
        <v>0</v>
      </c>
      <c r="O166" s="123">
        <f t="shared" si="8"/>
        <v>12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406</v>
      </c>
      <c r="K229" s="180">
        <v>0</v>
      </c>
      <c r="L229" s="180">
        <v>406</v>
      </c>
      <c r="M229" s="181">
        <f t="shared" si="9"/>
        <v>406</v>
      </c>
      <c r="N229" s="181">
        <f t="shared" si="10"/>
        <v>0</v>
      </c>
      <c r="O229" s="180">
        <f t="shared" si="11"/>
        <v>406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300011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529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530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5</v>
      </c>
      <c r="K24" s="168">
        <v>0</v>
      </c>
      <c r="L24" s="169">
        <v>5</v>
      </c>
      <c r="M24" s="168">
        <f t="shared" si="0"/>
        <v>5</v>
      </c>
      <c r="N24" s="168">
        <f t="shared" si="1"/>
        <v>0</v>
      </c>
      <c r="O24" s="169">
        <f t="shared" si="2"/>
        <v>5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5</v>
      </c>
      <c r="K25" s="123">
        <v>0</v>
      </c>
      <c r="L25" s="123">
        <v>5</v>
      </c>
      <c r="M25" s="124">
        <f t="shared" si="0"/>
        <v>5</v>
      </c>
      <c r="N25" s="124">
        <f t="shared" si="1"/>
        <v>0</v>
      </c>
      <c r="O25" s="123">
        <f t="shared" si="2"/>
        <v>5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5</v>
      </c>
      <c r="K26" s="168">
        <v>0</v>
      </c>
      <c r="L26" s="169">
        <v>5</v>
      </c>
      <c r="M26" s="168">
        <f t="shared" si="0"/>
        <v>5</v>
      </c>
      <c r="N26" s="168">
        <f t="shared" si="1"/>
        <v>0</v>
      </c>
      <c r="O26" s="169">
        <f t="shared" si="2"/>
        <v>5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5</v>
      </c>
      <c r="K27" s="158">
        <v>0</v>
      </c>
      <c r="L27" s="123">
        <v>5</v>
      </c>
      <c r="M27" s="124">
        <f t="shared" si="0"/>
        <v>5</v>
      </c>
      <c r="N27" s="124">
        <f t="shared" si="1"/>
        <v>0</v>
      </c>
      <c r="O27" s="123">
        <f t="shared" si="2"/>
        <v>5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284</v>
      </c>
      <c r="K58" s="168">
        <v>0</v>
      </c>
      <c r="L58" s="169">
        <v>284</v>
      </c>
      <c r="M58" s="168">
        <f t="shared" si="0"/>
        <v>284</v>
      </c>
      <c r="N58" s="168">
        <f t="shared" si="1"/>
        <v>0</v>
      </c>
      <c r="O58" s="169">
        <f t="shared" si="2"/>
        <v>284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284</v>
      </c>
      <c r="K59" s="123">
        <v>0</v>
      </c>
      <c r="L59" s="125">
        <v>284</v>
      </c>
      <c r="M59" s="125">
        <f t="shared" si="0"/>
        <v>284</v>
      </c>
      <c r="N59" s="125">
        <f t="shared" si="1"/>
        <v>0</v>
      </c>
      <c r="O59" s="125">
        <f t="shared" si="2"/>
        <v>284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1</v>
      </c>
      <c r="K65" s="168">
        <v>0</v>
      </c>
      <c r="L65" s="169">
        <v>1</v>
      </c>
      <c r="M65" s="168">
        <f t="shared" si="0"/>
        <v>1</v>
      </c>
      <c r="N65" s="168">
        <f t="shared" si="1"/>
        <v>0</v>
      </c>
      <c r="O65" s="169">
        <f t="shared" si="2"/>
        <v>1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1</v>
      </c>
      <c r="K66" s="158">
        <v>0</v>
      </c>
      <c r="L66" s="125">
        <v>1</v>
      </c>
      <c r="M66" s="125">
        <f t="shared" si="0"/>
        <v>1</v>
      </c>
      <c r="N66" s="125">
        <f t="shared" si="1"/>
        <v>0</v>
      </c>
      <c r="O66" s="125">
        <f t="shared" si="2"/>
        <v>1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2</v>
      </c>
      <c r="K74" s="168">
        <v>0</v>
      </c>
      <c r="L74" s="169">
        <v>2</v>
      </c>
      <c r="M74" s="168">
        <f t="shared" ref="M74:M137" si="3">D74+G74+J74</f>
        <v>2</v>
      </c>
      <c r="N74" s="168">
        <f t="shared" ref="N74:N137" si="4">E74+H74+K74</f>
        <v>0</v>
      </c>
      <c r="O74" s="169">
        <f t="shared" ref="O74:O137" si="5">M74+N74</f>
        <v>2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2</v>
      </c>
      <c r="K75" s="158">
        <v>0</v>
      </c>
      <c r="L75" s="123">
        <v>2</v>
      </c>
      <c r="M75" s="124">
        <f t="shared" si="3"/>
        <v>2</v>
      </c>
      <c r="N75" s="124">
        <f t="shared" si="4"/>
        <v>0</v>
      </c>
      <c r="O75" s="123">
        <f t="shared" si="5"/>
        <v>2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25</v>
      </c>
      <c r="K148" s="168">
        <v>0</v>
      </c>
      <c r="L148" s="169">
        <v>25</v>
      </c>
      <c r="M148" s="168">
        <f t="shared" si="6"/>
        <v>25</v>
      </c>
      <c r="N148" s="168">
        <f t="shared" si="7"/>
        <v>0</v>
      </c>
      <c r="O148" s="169">
        <f t="shared" si="8"/>
        <v>25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25</v>
      </c>
      <c r="K149" s="158">
        <v>0</v>
      </c>
      <c r="L149" s="123">
        <v>25</v>
      </c>
      <c r="M149" s="124">
        <f t="shared" si="6"/>
        <v>25</v>
      </c>
      <c r="N149" s="124">
        <f t="shared" si="7"/>
        <v>0</v>
      </c>
      <c r="O149" s="123">
        <f t="shared" si="8"/>
        <v>25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322</v>
      </c>
      <c r="K229" s="180">
        <v>0</v>
      </c>
      <c r="L229" s="180">
        <v>322</v>
      </c>
      <c r="M229" s="181">
        <f t="shared" si="9"/>
        <v>322</v>
      </c>
      <c r="N229" s="181">
        <f t="shared" si="10"/>
        <v>0</v>
      </c>
      <c r="O229" s="180">
        <f t="shared" si="11"/>
        <v>322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300011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531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532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135</v>
      </c>
      <c r="K69" s="168">
        <v>0</v>
      </c>
      <c r="L69" s="169">
        <v>135</v>
      </c>
      <c r="M69" s="168">
        <f t="shared" si="0"/>
        <v>135</v>
      </c>
      <c r="N69" s="168">
        <f t="shared" si="1"/>
        <v>0</v>
      </c>
      <c r="O69" s="169">
        <f t="shared" si="2"/>
        <v>135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135</v>
      </c>
      <c r="K70" s="158">
        <v>0</v>
      </c>
      <c r="L70" s="123">
        <v>135</v>
      </c>
      <c r="M70" s="124">
        <f t="shared" si="0"/>
        <v>135</v>
      </c>
      <c r="N70" s="124">
        <f t="shared" si="1"/>
        <v>0</v>
      </c>
      <c r="O70" s="123">
        <f t="shared" si="2"/>
        <v>135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60</v>
      </c>
      <c r="K162" s="168">
        <v>0</v>
      </c>
      <c r="L162" s="169">
        <v>60</v>
      </c>
      <c r="M162" s="168">
        <f t="shared" si="6"/>
        <v>60</v>
      </c>
      <c r="N162" s="168">
        <f t="shared" si="7"/>
        <v>0</v>
      </c>
      <c r="O162" s="169">
        <f t="shared" si="8"/>
        <v>60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12</v>
      </c>
      <c r="K163" s="158">
        <v>0</v>
      </c>
      <c r="L163" s="123">
        <v>12</v>
      </c>
      <c r="M163" s="124">
        <f t="shared" si="6"/>
        <v>12</v>
      </c>
      <c r="N163" s="124">
        <f t="shared" si="7"/>
        <v>0</v>
      </c>
      <c r="O163" s="123">
        <f t="shared" si="8"/>
        <v>12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12</v>
      </c>
      <c r="K164" s="158">
        <v>0</v>
      </c>
      <c r="L164" s="123">
        <v>12</v>
      </c>
      <c r="M164" s="124">
        <f t="shared" si="6"/>
        <v>12</v>
      </c>
      <c r="N164" s="124">
        <f t="shared" si="7"/>
        <v>0</v>
      </c>
      <c r="O164" s="123">
        <f t="shared" si="8"/>
        <v>12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12</v>
      </c>
      <c r="K165" s="158">
        <v>0</v>
      </c>
      <c r="L165" s="123">
        <v>12</v>
      </c>
      <c r="M165" s="124">
        <f t="shared" si="6"/>
        <v>12</v>
      </c>
      <c r="N165" s="124">
        <f t="shared" si="7"/>
        <v>0</v>
      </c>
      <c r="O165" s="123">
        <f t="shared" si="8"/>
        <v>12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24</v>
      </c>
      <c r="K166" s="158">
        <v>0</v>
      </c>
      <c r="L166" s="123">
        <v>24</v>
      </c>
      <c r="M166" s="124">
        <f t="shared" si="6"/>
        <v>24</v>
      </c>
      <c r="N166" s="124">
        <f t="shared" si="7"/>
        <v>0</v>
      </c>
      <c r="O166" s="123">
        <f t="shared" si="8"/>
        <v>24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195</v>
      </c>
      <c r="K229" s="180">
        <v>0</v>
      </c>
      <c r="L229" s="180">
        <v>195</v>
      </c>
      <c r="M229" s="181">
        <f t="shared" si="9"/>
        <v>195</v>
      </c>
      <c r="N229" s="181">
        <f t="shared" si="10"/>
        <v>0</v>
      </c>
      <c r="O229" s="180">
        <f t="shared" si="11"/>
        <v>195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8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300011</vt:lpstr>
      <vt:lpstr>код</vt:lpstr>
      <vt:lpstr>ВСЕ_</vt:lpstr>
      <vt:lpstr>34</vt:lpstr>
      <vt:lpstr>52</vt:lpstr>
      <vt:lpstr>71 (97)</vt:lpstr>
      <vt:lpstr>74</vt:lpstr>
      <vt:lpstr>Лист2</vt:lpstr>
      <vt:lpstr>Лист1</vt:lpstr>
      <vt:lpstr>'300011'!Заголовки_для_печати</vt:lpstr>
      <vt:lpstr>'300011'!Область_печати</vt:lpstr>
      <vt:lpstr>'34'!Область_печати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2022-07-29T11:49:18Z</cp:lastPrinted>
  <dcterms:created xsi:type="dcterms:W3CDTF">2015-12-11T12:58:16Z</dcterms:created>
  <dcterms:modified xsi:type="dcterms:W3CDTF">2022-07-29T11:49:22Z</dcterms:modified>
</cp:coreProperties>
</file>